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lly\Documents\CS_R_Excel\2026\Тимохово\"/>
    </mc:Choice>
  </mc:AlternateContent>
  <bookViews>
    <workbookView xWindow="0" yWindow="0" windowWidth="2370" windowHeight="0" activeTab="1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'02-01-01'!$A$1:$L$297</definedName>
    <definedName name="_xlnm.Print_Area" localSheetId="1">'09-01-01'!$A$1:$L$214</definedName>
  </definedNames>
  <calcPr calcId="162913" iterate="1"/>
</workbook>
</file>

<file path=xl/calcChain.xml><?xml version="1.0" encoding="utf-8"?>
<calcChain xmlns="http://schemas.openxmlformats.org/spreadsheetml/2006/main">
  <c r="H212" i="8" l="1"/>
  <c r="H209" i="8"/>
  <c r="C212" i="8"/>
  <c r="C209" i="8"/>
  <c r="K42" i="8"/>
  <c r="K41" i="8"/>
  <c r="K40" i="8"/>
  <c r="C44" i="8"/>
  <c r="C43" i="8"/>
  <c r="C42" i="8"/>
  <c r="C41" i="8"/>
  <c r="C38" i="8" s="1"/>
  <c r="G197" i="8"/>
  <c r="G196" i="8"/>
  <c r="L195" i="8"/>
  <c r="L194" i="8"/>
  <c r="L188" i="8"/>
  <c r="L191" i="8"/>
  <c r="L190" i="8"/>
  <c r="L184" i="8"/>
  <c r="L183" i="8"/>
  <c r="L179" i="8"/>
  <c r="L166" i="8"/>
  <c r="L164" i="8"/>
  <c r="L163" i="8"/>
  <c r="L159" i="8"/>
  <c r="L148" i="8"/>
  <c r="L147" i="8"/>
  <c r="L146" i="8"/>
  <c r="L141" i="8"/>
  <c r="L140" i="8"/>
  <c r="L138" i="8" s="1"/>
  <c r="L136" i="8"/>
  <c r="L135" i="8"/>
  <c r="L134" i="8"/>
  <c r="L133" i="8"/>
  <c r="L132" i="8"/>
  <c r="L131" i="8"/>
  <c r="L129" i="8" s="1"/>
  <c r="L128" i="8"/>
  <c r="L123" i="8" s="1"/>
  <c r="L120" i="8" s="1"/>
  <c r="L118" i="8" s="1"/>
  <c r="L127" i="8"/>
  <c r="L125" i="8"/>
  <c r="L122" i="8"/>
  <c r="L116" i="8"/>
  <c r="L115" i="8"/>
  <c r="L114" i="8"/>
  <c r="L113" i="8"/>
  <c r="L109" i="8"/>
  <c r="L112" i="8"/>
  <c r="L111" i="8"/>
  <c r="L108" i="8"/>
  <c r="L107" i="8"/>
  <c r="L105" i="8"/>
  <c r="L103" i="8" s="1"/>
  <c r="L102" i="8"/>
  <c r="G93" i="8"/>
  <c r="G92" i="8"/>
  <c r="L91" i="8"/>
  <c r="L90" i="8"/>
  <c r="L87" i="8"/>
  <c r="L86" i="8"/>
  <c r="L81" i="8"/>
  <c r="L84" i="8"/>
  <c r="L83" i="8"/>
  <c r="L77" i="8"/>
  <c r="L76" i="8"/>
  <c r="L72" i="8"/>
  <c r="AW62" i="8"/>
  <c r="L162" i="8" s="1"/>
  <c r="L160" i="8" s="1"/>
  <c r="AT62" i="8"/>
  <c r="L158" i="8" s="1"/>
  <c r="AO62" i="8"/>
  <c r="L156" i="8" s="1"/>
  <c r="L154" i="8" s="1"/>
  <c r="BA62" i="8"/>
  <c r="L61" i="8" s="1"/>
  <c r="AZ62" i="8"/>
  <c r="L60" i="8" s="1"/>
  <c r="AE62" i="8"/>
  <c r="AD62" i="8"/>
  <c r="CB62" i="8"/>
  <c r="CC62" i="8"/>
  <c r="G61" i="8"/>
  <c r="E61" i="8"/>
  <c r="G60" i="8"/>
  <c r="E60" i="8"/>
  <c r="L55" i="8"/>
  <c r="K62" i="8" s="1"/>
  <c r="L57" i="8"/>
  <c r="J57" i="8"/>
  <c r="G57" i="8"/>
  <c r="L56" i="8"/>
  <c r="J56" i="8"/>
  <c r="G56" i="8"/>
  <c r="G55" i="8"/>
  <c r="E54" i="8"/>
  <c r="I62" i="8" s="1"/>
  <c r="G54" i="8"/>
  <c r="D54" i="8"/>
  <c r="C54" i="8"/>
  <c r="A27" i="8"/>
  <c r="A25" i="8"/>
  <c r="A22" i="8"/>
  <c r="F16" i="8"/>
  <c r="F14" i="8"/>
  <c r="CO6" i="8"/>
  <c r="F6" i="8"/>
  <c r="F4" i="8"/>
  <c r="A1" i="8"/>
  <c r="H295" i="7"/>
  <c r="H292" i="7"/>
  <c r="C295" i="7"/>
  <c r="C292" i="7"/>
  <c r="K42" i="7"/>
  <c r="K41" i="7"/>
  <c r="C44" i="7"/>
  <c r="C43" i="7"/>
  <c r="C42" i="7"/>
  <c r="C41" i="7"/>
  <c r="C38" i="7" s="1"/>
  <c r="L288" i="7"/>
  <c r="L286" i="7"/>
  <c r="G284" i="7"/>
  <c r="G283" i="7"/>
  <c r="L282" i="7"/>
  <c r="L278" i="7"/>
  <c r="L275" i="7" s="1"/>
  <c r="L277" i="7"/>
  <c r="L271" i="7"/>
  <c r="L270" i="7"/>
  <c r="L266" i="7"/>
  <c r="L254" i="7"/>
  <c r="L253" i="7"/>
  <c r="L252" i="7"/>
  <c r="L251" i="7"/>
  <c r="L250" i="7"/>
  <c r="L249" i="7"/>
  <c r="L247" i="7" s="1"/>
  <c r="L246" i="7"/>
  <c r="L245" i="7"/>
  <c r="L243" i="7"/>
  <c r="L241" i="7" s="1"/>
  <c r="L240" i="7"/>
  <c r="L238" i="7" s="1"/>
  <c r="L235" i="7"/>
  <c r="L234" i="7"/>
  <c r="L233" i="7"/>
  <c r="L225" i="7"/>
  <c r="L228" i="7"/>
  <c r="L227" i="7"/>
  <c r="L220" i="7"/>
  <c r="L219" i="7"/>
  <c r="L215" i="7"/>
  <c r="L200" i="7"/>
  <c r="L199" i="7"/>
  <c r="L195" i="7"/>
  <c r="G180" i="7"/>
  <c r="G179" i="7"/>
  <c r="L178" i="7"/>
  <c r="L174" i="7"/>
  <c r="L173" i="7"/>
  <c r="L171" i="7"/>
  <c r="L168" i="7" s="1"/>
  <c r="L170" i="7"/>
  <c r="L164" i="7"/>
  <c r="L163" i="7"/>
  <c r="L159" i="7"/>
  <c r="AT149" i="7"/>
  <c r="AR149" i="7"/>
  <c r="AO149" i="7"/>
  <c r="AN149" i="7"/>
  <c r="BA149" i="7"/>
  <c r="AZ149" i="7"/>
  <c r="AE149" i="7"/>
  <c r="AD149" i="7"/>
  <c r="K149" i="7"/>
  <c r="L148" i="7"/>
  <c r="AW149" i="7" s="1"/>
  <c r="J148" i="7"/>
  <c r="E148" i="7"/>
  <c r="I149" i="7" s="1"/>
  <c r="G148" i="7"/>
  <c r="D148" i="7"/>
  <c r="C148" i="7"/>
  <c r="B148" i="7"/>
  <c r="AW147" i="7"/>
  <c r="AX147" i="7"/>
  <c r="AT147" i="7"/>
  <c r="AR147" i="7"/>
  <c r="AO147" i="7"/>
  <c r="AN147" i="7"/>
  <c r="BA147" i="7"/>
  <c r="AZ147" i="7"/>
  <c r="AE147" i="7"/>
  <c r="AD147" i="7"/>
  <c r="K147" i="7"/>
  <c r="I147" i="7"/>
  <c r="L146" i="7"/>
  <c r="J146" i="7"/>
  <c r="E146" i="7"/>
  <c r="G146" i="7"/>
  <c r="D146" i="7"/>
  <c r="C146" i="7"/>
  <c r="B146" i="7"/>
  <c r="AW145" i="7"/>
  <c r="AT145" i="7"/>
  <c r="AR145" i="7"/>
  <c r="AO145" i="7"/>
  <c r="BA145" i="7"/>
  <c r="AZ145" i="7"/>
  <c r="AE145" i="7"/>
  <c r="AD145" i="7"/>
  <c r="L144" i="7"/>
  <c r="AX145" i="7" s="1"/>
  <c r="J144" i="7"/>
  <c r="E144" i="7"/>
  <c r="G144" i="7"/>
  <c r="D144" i="7"/>
  <c r="C144" i="7"/>
  <c r="B144" i="7"/>
  <c r="AT143" i="7"/>
  <c r="AR143" i="7"/>
  <c r="AO143" i="7"/>
  <c r="AN143" i="7"/>
  <c r="BA143" i="7"/>
  <c r="AZ143" i="7"/>
  <c r="AE143" i="7"/>
  <c r="AD143" i="7"/>
  <c r="L142" i="7"/>
  <c r="AX143" i="7" s="1"/>
  <c r="J142" i="7"/>
  <c r="E142" i="7"/>
  <c r="G142" i="7"/>
  <c r="D142" i="7"/>
  <c r="C142" i="7"/>
  <c r="B142" i="7"/>
  <c r="AW141" i="7"/>
  <c r="AX141" i="7"/>
  <c r="AT141" i="7"/>
  <c r="AR141" i="7"/>
  <c r="AO141" i="7"/>
  <c r="AN141" i="7"/>
  <c r="BA141" i="7"/>
  <c r="AZ141" i="7"/>
  <c r="AE141" i="7"/>
  <c r="AD141" i="7"/>
  <c r="K141" i="7"/>
  <c r="L140" i="7"/>
  <c r="J140" i="7"/>
  <c r="E140" i="7"/>
  <c r="I141" i="7" s="1"/>
  <c r="G140" i="7"/>
  <c r="D140" i="7"/>
  <c r="C140" i="7"/>
  <c r="B140" i="7"/>
  <c r="AX139" i="7"/>
  <c r="AT139" i="7"/>
  <c r="AR139" i="7"/>
  <c r="AO139" i="7"/>
  <c r="AN139" i="7"/>
  <c r="BA139" i="7"/>
  <c r="AZ139" i="7"/>
  <c r="L202" i="7" s="1"/>
  <c r="AE139" i="7"/>
  <c r="AD139" i="7"/>
  <c r="K139" i="7"/>
  <c r="L138" i="7"/>
  <c r="AW139" i="7" s="1"/>
  <c r="J138" i="7"/>
  <c r="E138" i="7"/>
  <c r="I139" i="7" s="1"/>
  <c r="G138" i="7"/>
  <c r="D138" i="7"/>
  <c r="C138" i="7"/>
  <c r="B138" i="7"/>
  <c r="AT137" i="7"/>
  <c r="AR137" i="7"/>
  <c r="AO137" i="7"/>
  <c r="L156" i="7" s="1"/>
  <c r="BA137" i="7"/>
  <c r="AZ137" i="7"/>
  <c r="AE137" i="7"/>
  <c r="AD137" i="7"/>
  <c r="L136" i="7"/>
  <c r="AN137" i="7" s="1"/>
  <c r="J136" i="7"/>
  <c r="E136" i="7"/>
  <c r="G136" i="7"/>
  <c r="D136" i="7"/>
  <c r="C136" i="7"/>
  <c r="B136" i="7"/>
  <c r="AW135" i="7"/>
  <c r="AX135" i="7"/>
  <c r="AT135" i="7"/>
  <c r="AR135" i="7"/>
  <c r="AO135" i="7"/>
  <c r="AN135" i="7"/>
  <c r="BA135" i="7"/>
  <c r="AZ135" i="7"/>
  <c r="AE135" i="7"/>
  <c r="AD135" i="7"/>
  <c r="L134" i="7"/>
  <c r="K135" i="7" s="1"/>
  <c r="I135" i="7" s="1"/>
  <c r="J134" i="7"/>
  <c r="E134" i="7"/>
  <c r="G134" i="7"/>
  <c r="D134" i="7"/>
  <c r="C134" i="7"/>
  <c r="B134" i="7"/>
  <c r="AT133" i="7"/>
  <c r="AR133" i="7"/>
  <c r="AO133" i="7"/>
  <c r="AN133" i="7"/>
  <c r="BA133" i="7"/>
  <c r="L203" i="7" s="1"/>
  <c r="AZ133" i="7"/>
  <c r="AE133" i="7"/>
  <c r="AD133" i="7"/>
  <c r="K133" i="7"/>
  <c r="L132" i="7"/>
  <c r="AW133" i="7" s="1"/>
  <c r="J132" i="7"/>
  <c r="E132" i="7"/>
  <c r="I133" i="7" s="1"/>
  <c r="G132" i="7"/>
  <c r="D132" i="7"/>
  <c r="C132" i="7"/>
  <c r="B132" i="7"/>
  <c r="AX131" i="7"/>
  <c r="AT131" i="7"/>
  <c r="AR131" i="7"/>
  <c r="L165" i="7" s="1"/>
  <c r="AO131" i="7"/>
  <c r="AN131" i="7"/>
  <c r="BA131" i="7"/>
  <c r="AZ131" i="7"/>
  <c r="AE131" i="7"/>
  <c r="AD131" i="7"/>
  <c r="K131" i="7"/>
  <c r="I131" i="7"/>
  <c r="L130" i="7"/>
  <c r="AW131" i="7" s="1"/>
  <c r="J130" i="7"/>
  <c r="E130" i="7"/>
  <c r="G130" i="7"/>
  <c r="D130" i="7"/>
  <c r="C130" i="7"/>
  <c r="B130" i="7"/>
  <c r="AW129" i="7"/>
  <c r="AT129" i="7"/>
  <c r="AR129" i="7"/>
  <c r="AO129" i="7"/>
  <c r="BA129" i="7"/>
  <c r="AZ129" i="7"/>
  <c r="AE129" i="7"/>
  <c r="AD129" i="7"/>
  <c r="L128" i="7"/>
  <c r="AX129" i="7" s="1"/>
  <c r="J128" i="7"/>
  <c r="E128" i="7"/>
  <c r="G128" i="7"/>
  <c r="D128" i="7"/>
  <c r="C128" i="7"/>
  <c r="B128" i="7"/>
  <c r="AT127" i="7"/>
  <c r="AR127" i="7"/>
  <c r="AO127" i="7"/>
  <c r="AN127" i="7"/>
  <c r="BA127" i="7"/>
  <c r="AZ127" i="7"/>
  <c r="AE127" i="7"/>
  <c r="AD127" i="7"/>
  <c r="L126" i="7"/>
  <c r="AW127" i="7" s="1"/>
  <c r="J126" i="7"/>
  <c r="E126" i="7"/>
  <c r="G126" i="7"/>
  <c r="D126" i="7"/>
  <c r="C126" i="7"/>
  <c r="B126" i="7"/>
  <c r="AW125" i="7"/>
  <c r="AX125" i="7"/>
  <c r="AT125" i="7"/>
  <c r="L158" i="7" s="1"/>
  <c r="AR125" i="7"/>
  <c r="AO125" i="7"/>
  <c r="AN125" i="7"/>
  <c r="BA125" i="7"/>
  <c r="AZ125" i="7"/>
  <c r="AE125" i="7"/>
  <c r="AD125" i="7"/>
  <c r="K125" i="7"/>
  <c r="L124" i="7"/>
  <c r="J124" i="7"/>
  <c r="E124" i="7"/>
  <c r="I125" i="7" s="1"/>
  <c r="G124" i="7"/>
  <c r="D124" i="7"/>
  <c r="C124" i="7"/>
  <c r="B124" i="7"/>
  <c r="AT123" i="7"/>
  <c r="AR123" i="7"/>
  <c r="L153" i="7" s="1"/>
  <c r="AO123" i="7"/>
  <c r="BA123" i="7"/>
  <c r="L167" i="7" s="1"/>
  <c r="AZ123" i="7"/>
  <c r="L166" i="7" s="1"/>
  <c r="AE123" i="7"/>
  <c r="AD123" i="7"/>
  <c r="L122" i="7"/>
  <c r="AW123" i="7" s="1"/>
  <c r="I122" i="7"/>
  <c r="H122" i="7"/>
  <c r="J122" i="7" s="1"/>
  <c r="E122" i="7"/>
  <c r="G122" i="7"/>
  <c r="D122" i="7"/>
  <c r="C122" i="7"/>
  <c r="B122" i="7"/>
  <c r="G118" i="7"/>
  <c r="G117" i="7"/>
  <c r="L116" i="7"/>
  <c r="L115" i="7"/>
  <c r="L112" i="7"/>
  <c r="L111" i="7"/>
  <c r="L109" i="7"/>
  <c r="L108" i="7"/>
  <c r="L106" i="7" s="1"/>
  <c r="L105" i="7"/>
  <c r="L102" i="7"/>
  <c r="L101" i="7"/>
  <c r="L97" i="7"/>
  <c r="AW87" i="7"/>
  <c r="AT87" i="7"/>
  <c r="L214" i="7" s="1"/>
  <c r="AO87" i="7"/>
  <c r="L212" i="7" s="1"/>
  <c r="L210" i="7" s="1"/>
  <c r="BA87" i="7"/>
  <c r="AZ87" i="7"/>
  <c r="AE87" i="7"/>
  <c r="AD87" i="7"/>
  <c r="G86" i="7"/>
  <c r="E86" i="7"/>
  <c r="G85" i="7"/>
  <c r="E85" i="7"/>
  <c r="AN83" i="7"/>
  <c r="BA83" i="7"/>
  <c r="L223" i="7" s="1"/>
  <c r="AZ83" i="7"/>
  <c r="L222" i="7" s="1"/>
  <c r="AE83" i="7"/>
  <c r="AD83" i="7"/>
  <c r="L83" i="7"/>
  <c r="AW83" i="7" s="1"/>
  <c r="L218" i="7" s="1"/>
  <c r="L216" i="7" s="1"/>
  <c r="E83" i="7"/>
  <c r="G83" i="7"/>
  <c r="D83" i="7"/>
  <c r="C83" i="7"/>
  <c r="B83" i="7"/>
  <c r="L81" i="7"/>
  <c r="L80" i="7" s="1"/>
  <c r="J81" i="7"/>
  <c r="G81" i="7"/>
  <c r="G80" i="7"/>
  <c r="C79" i="7"/>
  <c r="E78" i="7"/>
  <c r="G78" i="7"/>
  <c r="D78" i="7"/>
  <c r="C78" i="7"/>
  <c r="AW77" i="7"/>
  <c r="BA77" i="7"/>
  <c r="L76" i="7" s="1"/>
  <c r="AZ77" i="7"/>
  <c r="L104" i="7" s="1"/>
  <c r="AE77" i="7"/>
  <c r="AD77" i="7"/>
  <c r="G76" i="7"/>
  <c r="E76" i="7"/>
  <c r="G75" i="7"/>
  <c r="E75" i="7"/>
  <c r="G72" i="7"/>
  <c r="E72" i="7"/>
  <c r="D72" i="7"/>
  <c r="C72" i="7"/>
  <c r="B72" i="7"/>
  <c r="G71" i="7"/>
  <c r="E71" i="7"/>
  <c r="D71" i="7"/>
  <c r="C71" i="7"/>
  <c r="B71" i="7"/>
  <c r="G70" i="7"/>
  <c r="E70" i="7"/>
  <c r="D70" i="7"/>
  <c r="C70" i="7"/>
  <c r="B70" i="7"/>
  <c r="L62" i="7"/>
  <c r="AT77" i="7" s="1"/>
  <c r="G62" i="7"/>
  <c r="L69" i="7"/>
  <c r="J69" i="7"/>
  <c r="E69" i="7"/>
  <c r="L68" i="7"/>
  <c r="J68" i="7"/>
  <c r="G68" i="7"/>
  <c r="L67" i="7"/>
  <c r="J67" i="7"/>
  <c r="E67" i="7"/>
  <c r="G67" i="7" s="1"/>
  <c r="L66" i="7"/>
  <c r="I66" i="7"/>
  <c r="H66" i="7"/>
  <c r="J66" i="7" s="1"/>
  <c r="G66" i="7"/>
  <c r="L65" i="7"/>
  <c r="J65" i="7"/>
  <c r="G65" i="7"/>
  <c r="L64" i="7"/>
  <c r="J64" i="7"/>
  <c r="E64" i="7"/>
  <c r="G64" i="7" s="1"/>
  <c r="L63" i="7"/>
  <c r="J63" i="7"/>
  <c r="G63" i="7"/>
  <c r="L60" i="7"/>
  <c r="J60" i="7"/>
  <c r="G60" i="7"/>
  <c r="L59" i="7"/>
  <c r="J59" i="7"/>
  <c r="G59" i="7"/>
  <c r="L58" i="7"/>
  <c r="J58" i="7"/>
  <c r="G58" i="7"/>
  <c r="L57" i="7"/>
  <c r="L56" i="7" s="1"/>
  <c r="J57" i="7"/>
  <c r="G57" i="7"/>
  <c r="G56" i="7"/>
  <c r="C55" i="7"/>
  <c r="E54" i="7"/>
  <c r="G54" i="7"/>
  <c r="G69" i="7" s="1"/>
  <c r="D54" i="7"/>
  <c r="C54" i="7"/>
  <c r="A27" i="7"/>
  <c r="A25" i="7"/>
  <c r="A22" i="7"/>
  <c r="F16" i="7"/>
  <c r="F14" i="7"/>
  <c r="CO6" i="7"/>
  <c r="F6" i="7"/>
  <c r="F4" i="7"/>
  <c r="A1" i="7"/>
  <c r="L96" i="7" l="1"/>
  <c r="K40" i="7"/>
  <c r="L265" i="7"/>
  <c r="L194" i="7"/>
  <c r="I123" i="7"/>
  <c r="I129" i="7"/>
  <c r="BX62" i="8"/>
  <c r="BW62" i="8"/>
  <c r="L199" i="8" s="1"/>
  <c r="BT62" i="8"/>
  <c r="AR87" i="7"/>
  <c r="L82" i="7"/>
  <c r="K87" i="7"/>
  <c r="I87" i="7" s="1"/>
  <c r="AN87" i="7"/>
  <c r="L154" i="7"/>
  <c r="L236" i="7"/>
  <c r="L230" i="7"/>
  <c r="L279" i="7" s="1"/>
  <c r="AR77" i="7"/>
  <c r="L73" i="7"/>
  <c r="L100" i="8"/>
  <c r="L98" i="8" s="1"/>
  <c r="L273" i="7"/>
  <c r="L75" i="7"/>
  <c r="AN77" i="7" s="1"/>
  <c r="L274" i="7"/>
  <c r="L69" i="8"/>
  <c r="L176" i="8"/>
  <c r="L100" i="7"/>
  <c r="L98" i="7" s="1"/>
  <c r="K137" i="7"/>
  <c r="I137" i="7" s="1"/>
  <c r="L85" i="7"/>
  <c r="AN123" i="7"/>
  <c r="K127" i="7"/>
  <c r="I127" i="7" s="1"/>
  <c r="AN129" i="7"/>
  <c r="AX137" i="7"/>
  <c r="K143" i="7"/>
  <c r="I143" i="7" s="1"/>
  <c r="AN145" i="7"/>
  <c r="AR62" i="8"/>
  <c r="L71" i="8"/>
  <c r="L79" i="8"/>
  <c r="L178" i="8"/>
  <c r="L186" i="8"/>
  <c r="AW137" i="7"/>
  <c r="L162" i="7" s="1"/>
  <c r="L160" i="7" s="1"/>
  <c r="L151" i="7" s="1"/>
  <c r="L175" i="7" s="1"/>
  <c r="L187" i="8"/>
  <c r="L86" i="7"/>
  <c r="AX127" i="7"/>
  <c r="L80" i="8"/>
  <c r="AX133" i="7"/>
  <c r="AW143" i="7"/>
  <c r="AX149" i="7"/>
  <c r="L167" i="8"/>
  <c r="L58" i="8"/>
  <c r="AN62" i="8"/>
  <c r="K123" i="7"/>
  <c r="K129" i="7"/>
  <c r="K145" i="7"/>
  <c r="I145" i="7" s="1"/>
  <c r="L75" i="8"/>
  <c r="L73" i="8" s="1"/>
  <c r="L182" i="8"/>
  <c r="L180" i="8" s="1"/>
  <c r="L61" i="7"/>
  <c r="AO77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Y1" i="3"/>
  <c r="CV1" i="3" s="1"/>
  <c r="U28" i="1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H4" i="3"/>
  <c r="DI4" i="3"/>
  <c r="A5" i="3"/>
  <c r="Y5" i="3"/>
  <c r="CV5" i="3" s="1"/>
  <c r="U29" i="1" s="1"/>
  <c r="CU5" i="3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A7" i="3"/>
  <c r="Y7" i="3"/>
  <c r="CW7" i="3" s="1"/>
  <c r="V29" i="1" s="1"/>
  <c r="CY7" i="3"/>
  <c r="CZ7" i="3"/>
  <c r="DB7" i="3" s="1"/>
  <c r="DA7" i="3"/>
  <c r="DC7" i="3"/>
  <c r="A8" i="3"/>
  <c r="Y8" i="3"/>
  <c r="CW8" i="3"/>
  <c r="CX8" i="3"/>
  <c r="DI8" i="3" s="1"/>
  <c r="CY8" i="3"/>
  <c r="CZ8" i="3"/>
  <c r="DA8" i="3"/>
  <c r="DB8" i="3"/>
  <c r="DC8" i="3"/>
  <c r="DH8" i="3"/>
  <c r="A9" i="3"/>
  <c r="Y9" i="3"/>
  <c r="CV9" i="3" s="1"/>
  <c r="U30" i="1" s="1"/>
  <c r="CU9" i="3"/>
  <c r="CY9" i="3"/>
  <c r="CZ9" i="3"/>
  <c r="DB9" i="3" s="1"/>
  <c r="DA9" i="3"/>
  <c r="DC9" i="3"/>
  <c r="A10" i="3"/>
  <c r="Y10" i="3"/>
  <c r="CX10" i="3"/>
  <c r="DF10" i="3" s="1"/>
  <c r="DJ10" i="3" s="1"/>
  <c r="CY10" i="3"/>
  <c r="CZ10" i="3"/>
  <c r="DA10" i="3"/>
  <c r="DB10" i="3"/>
  <c r="DC10" i="3"/>
  <c r="DH10" i="3"/>
  <c r="A11" i="3"/>
  <c r="Y11" i="3"/>
  <c r="CV11" i="3" s="1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V14" i="3" s="1"/>
  <c r="CY14" i="3"/>
  <c r="CZ14" i="3"/>
  <c r="DA14" i="3"/>
  <c r="DB14" i="3"/>
  <c r="DC14" i="3"/>
  <c r="A15" i="3"/>
  <c r="Y15" i="3"/>
  <c r="CX15" i="3" s="1"/>
  <c r="CY15" i="3"/>
  <c r="CZ15" i="3"/>
  <c r="DB15" i="3" s="1"/>
  <c r="DA15" i="3"/>
  <c r="DC15" i="3"/>
  <c r="A16" i="3"/>
  <c r="Y16" i="3"/>
  <c r="CW16" i="3" s="1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W18" i="3" s="1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V20" i="3" s="1"/>
  <c r="U68" i="1" s="1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V22" i="3" s="1"/>
  <c r="CU22" i="3"/>
  <c r="CY22" i="3"/>
  <c r="CZ22" i="3"/>
  <c r="DA22" i="3"/>
  <c r="DB22" i="3"/>
  <c r="DC22" i="3"/>
  <c r="A23" i="3"/>
  <c r="Y23" i="3"/>
  <c r="CV23" i="3" s="1"/>
  <c r="CU23" i="3"/>
  <c r="CY23" i="3"/>
  <c r="CZ23" i="3"/>
  <c r="DB23" i="3" s="1"/>
  <c r="DA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AG33" i="1" s="1"/>
  <c r="CV28" i="1"/>
  <c r="CW28" i="1"/>
  <c r="CX28" i="1"/>
  <c r="W28" i="1" s="1"/>
  <c r="GL28" i="1"/>
  <c r="BZ33" i="1" s="1"/>
  <c r="GO28" i="1"/>
  <c r="GP28" i="1"/>
  <c r="GV28" i="1"/>
  <c r="HC28" i="1"/>
  <c r="GX28" i="1" s="1"/>
  <c r="CJ33" i="1" s="1"/>
  <c r="C29" i="1"/>
  <c r="D29" i="1"/>
  <c r="AC29" i="1"/>
  <c r="AE29" i="1"/>
  <c r="AD29" i="1" s="1"/>
  <c r="AB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GL29" i="1"/>
  <c r="GO29" i="1"/>
  <c r="GP29" i="1"/>
  <c r="GV29" i="1"/>
  <c r="HC29" i="1"/>
  <c r="GX29" i="1" s="1"/>
  <c r="C30" i="1"/>
  <c r="D30" i="1"/>
  <c r="T30" i="1"/>
  <c r="V30" i="1"/>
  <c r="W30" i="1"/>
  <c r="AC30" i="1"/>
  <c r="AD30" i="1"/>
  <c r="AE30" i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GL30" i="1"/>
  <c r="GN30" i="1"/>
  <c r="GP30" i="1"/>
  <c r="CD33" i="1" s="1"/>
  <c r="CD26" i="1" s="1"/>
  <c r="GV30" i="1"/>
  <c r="GX30" i="1"/>
  <c r="HC30" i="1"/>
  <c r="I31" i="1"/>
  <c r="U31" i="1" s="1"/>
  <c r="T31" i="1"/>
  <c r="V31" i="1"/>
  <c r="AC31" i="1"/>
  <c r="AB31" i="1" s="1"/>
  <c r="AD31" i="1"/>
  <c r="AE31" i="1"/>
  <c r="AF31" i="1"/>
  <c r="AG31" i="1"/>
  <c r="AH31" i="1"/>
  <c r="AI31" i="1"/>
  <c r="AJ31" i="1"/>
  <c r="CP31" i="1"/>
  <c r="CQ31" i="1"/>
  <c r="CR31" i="1"/>
  <c r="Q31" i="1" s="1"/>
  <c r="CS31" i="1"/>
  <c r="R31" i="1" s="1"/>
  <c r="CT31" i="1"/>
  <c r="S31" i="1" s="1"/>
  <c r="CU31" i="1"/>
  <c r="CV31" i="1"/>
  <c r="CW31" i="1"/>
  <c r="CX31" i="1"/>
  <c r="CY31" i="1"/>
  <c r="X31" i="1" s="1"/>
  <c r="CZ31" i="1"/>
  <c r="Y31" i="1" s="1"/>
  <c r="GL31" i="1"/>
  <c r="GN31" i="1"/>
  <c r="GP31" i="1"/>
  <c r="GV31" i="1"/>
  <c r="GX31" i="1"/>
  <c r="HC31" i="1"/>
  <c r="B33" i="1"/>
  <c r="B26" i="1" s="1"/>
  <c r="C33" i="1"/>
  <c r="C26" i="1" s="1"/>
  <c r="D33" i="1"/>
  <c r="D26" i="1" s="1"/>
  <c r="F33" i="1"/>
  <c r="F26" i="1" s="1"/>
  <c r="G33" i="1"/>
  <c r="G26" i="1" s="1"/>
  <c r="BX33" i="1"/>
  <c r="BX26" i="1" s="1"/>
  <c r="BY33" i="1"/>
  <c r="BY26" i="1" s="1"/>
  <c r="CK33" i="1"/>
  <c r="CK26" i="1" s="1"/>
  <c r="CL33" i="1"/>
  <c r="CL26" i="1" s="1"/>
  <c r="CM33" i="1"/>
  <c r="CM26" i="1" s="1"/>
  <c r="D63" i="1"/>
  <c r="E65" i="1"/>
  <c r="Z65" i="1"/>
  <c r="AA65" i="1"/>
  <c r="AM65" i="1"/>
  <c r="AN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U11" i="3" s="1"/>
  <c r="K67" i="1"/>
  <c r="T67" i="1"/>
  <c r="AC67" i="1"/>
  <c r="AE67" i="1"/>
  <c r="AD67" i="1" s="1"/>
  <c r="AF67" i="1"/>
  <c r="AG67" i="1"/>
  <c r="AH67" i="1"/>
  <c r="AI67" i="1"/>
  <c r="AJ67" i="1"/>
  <c r="CX67" i="1" s="1"/>
  <c r="W67" i="1" s="1"/>
  <c r="CQ67" i="1"/>
  <c r="CR67" i="1"/>
  <c r="CS67" i="1"/>
  <c r="CT67" i="1"/>
  <c r="CU67" i="1"/>
  <c r="CV67" i="1"/>
  <c r="CW67" i="1"/>
  <c r="GL67" i="1"/>
  <c r="GO67" i="1"/>
  <c r="GP67" i="1"/>
  <c r="GV67" i="1"/>
  <c r="GX67" i="1"/>
  <c r="HC67" i="1"/>
  <c r="C68" i="1"/>
  <c r="D68" i="1"/>
  <c r="I68" i="1"/>
  <c r="CU20" i="3" s="1"/>
  <c r="K68" i="1"/>
  <c r="V68" i="1"/>
  <c r="AC68" i="1"/>
  <c r="AE68" i="1"/>
  <c r="AD68" i="1" s="1"/>
  <c r="AF68" i="1"/>
  <c r="AG68" i="1"/>
  <c r="CU68" i="1" s="1"/>
  <c r="T68" i="1" s="1"/>
  <c r="AH68" i="1"/>
  <c r="AI68" i="1"/>
  <c r="AJ68" i="1"/>
  <c r="CQ68" i="1"/>
  <c r="CR68" i="1"/>
  <c r="CS68" i="1"/>
  <c r="CT68" i="1"/>
  <c r="CV68" i="1"/>
  <c r="CW68" i="1"/>
  <c r="CX68" i="1"/>
  <c r="W68" i="1" s="1"/>
  <c r="GL68" i="1"/>
  <c r="GN68" i="1"/>
  <c r="GP68" i="1"/>
  <c r="GV68" i="1"/>
  <c r="HC68" i="1"/>
  <c r="GX68" i="1" s="1"/>
  <c r="CJ71" i="1" s="1"/>
  <c r="I69" i="1"/>
  <c r="V69" i="1"/>
  <c r="AB69" i="1"/>
  <c r="AC69" i="1"/>
  <c r="AE69" i="1"/>
  <c r="AD69" i="1" s="1"/>
  <c r="AF69" i="1"/>
  <c r="AG69" i="1"/>
  <c r="AH69" i="1"/>
  <c r="AI69" i="1"/>
  <c r="AJ69" i="1"/>
  <c r="CP69" i="1"/>
  <c r="CQ69" i="1"/>
  <c r="CR69" i="1"/>
  <c r="Q69" i="1" s="1"/>
  <c r="CS69" i="1"/>
  <c r="R69" i="1" s="1"/>
  <c r="CT69" i="1"/>
  <c r="S69" i="1" s="1"/>
  <c r="CU69" i="1"/>
  <c r="CV69" i="1"/>
  <c r="U69" i="1" s="1"/>
  <c r="CW69" i="1"/>
  <c r="CX69" i="1"/>
  <c r="W69" i="1" s="1"/>
  <c r="AJ71" i="1" s="1"/>
  <c r="CY69" i="1"/>
  <c r="X69" i="1" s="1"/>
  <c r="CZ69" i="1"/>
  <c r="Y69" i="1" s="1"/>
  <c r="GL69" i="1"/>
  <c r="GN69" i="1"/>
  <c r="GP69" i="1"/>
  <c r="GV69" i="1"/>
  <c r="HC69" i="1"/>
  <c r="GX69" i="1" s="1"/>
  <c r="B71" i="1"/>
  <c r="B65" i="1" s="1"/>
  <c r="C71" i="1"/>
  <c r="C65" i="1" s="1"/>
  <c r="D71" i="1"/>
  <c r="D65" i="1" s="1"/>
  <c r="F71" i="1"/>
  <c r="F65" i="1" s="1"/>
  <c r="G71" i="1"/>
  <c r="G65" i="1" s="1"/>
  <c r="AP71" i="1"/>
  <c r="BB71" i="1"/>
  <c r="BX71" i="1"/>
  <c r="BY71" i="1"/>
  <c r="BY65" i="1" s="1"/>
  <c r="CK71" i="1"/>
  <c r="CK65" i="1" s="1"/>
  <c r="CL71" i="1"/>
  <c r="CL65" i="1" s="1"/>
  <c r="CM71" i="1"/>
  <c r="CM65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Q105" i="1"/>
  <c r="Y105" i="1"/>
  <c r="AC105" i="1"/>
  <c r="AB105" i="1" s="1"/>
  <c r="AD105" i="1"/>
  <c r="AE105" i="1"/>
  <c r="AF105" i="1"/>
  <c r="AG105" i="1"/>
  <c r="CU105" i="1" s="1"/>
  <c r="T105" i="1" s="1"/>
  <c r="AH105" i="1"/>
  <c r="AI105" i="1"/>
  <c r="CW105" i="1" s="1"/>
  <c r="V105" i="1" s="1"/>
  <c r="AJ105" i="1"/>
  <c r="CQ105" i="1"/>
  <c r="P105" i="1" s="1"/>
  <c r="CR105" i="1"/>
  <c r="CS105" i="1"/>
  <c r="R105" i="1" s="1"/>
  <c r="CT105" i="1"/>
  <c r="S105" i="1" s="1"/>
  <c r="CV105" i="1"/>
  <c r="U105" i="1" s="1"/>
  <c r="AH120" i="1" s="1"/>
  <c r="AH103" i="1" s="1"/>
  <c r="CX105" i="1"/>
  <c r="W105" i="1" s="1"/>
  <c r="CY105" i="1"/>
  <c r="X105" i="1" s="1"/>
  <c r="CZ105" i="1"/>
  <c r="GL105" i="1"/>
  <c r="GO105" i="1"/>
  <c r="GP105" i="1"/>
  <c r="GV105" i="1"/>
  <c r="HC105" i="1" s="1"/>
  <c r="GX105" i="1" s="1"/>
  <c r="P106" i="1"/>
  <c r="CP106" i="1" s="1"/>
  <c r="O106" i="1" s="1"/>
  <c r="GM106" i="1" s="1"/>
  <c r="GN106" i="1" s="1"/>
  <c r="R106" i="1"/>
  <c r="AB106" i="1"/>
  <c r="AC106" i="1"/>
  <c r="AD106" i="1"/>
  <c r="AE106" i="1"/>
  <c r="AF106" i="1"/>
  <c r="AG106" i="1"/>
  <c r="AH106" i="1"/>
  <c r="CV106" i="1" s="1"/>
  <c r="U106" i="1" s="1"/>
  <c r="AI106" i="1"/>
  <c r="AJ106" i="1"/>
  <c r="CX106" i="1" s="1"/>
  <c r="W106" i="1" s="1"/>
  <c r="CQ106" i="1"/>
  <c r="CR106" i="1"/>
  <c r="Q106" i="1" s="1"/>
  <c r="CS106" i="1"/>
  <c r="CT106" i="1"/>
  <c r="S106" i="1" s="1"/>
  <c r="CU106" i="1"/>
  <c r="T106" i="1" s="1"/>
  <c r="CW106" i="1"/>
  <c r="V106" i="1" s="1"/>
  <c r="CY106" i="1"/>
  <c r="X106" i="1" s="1"/>
  <c r="CZ106" i="1"/>
  <c r="Y106" i="1" s="1"/>
  <c r="GL106" i="1"/>
  <c r="GO106" i="1"/>
  <c r="GP106" i="1"/>
  <c r="GV106" i="1"/>
  <c r="GX106" i="1"/>
  <c r="HC106" i="1"/>
  <c r="HG106" i="1"/>
  <c r="P107" i="1"/>
  <c r="CP107" i="1" s="1"/>
  <c r="O107" i="1" s="1"/>
  <c r="R107" i="1"/>
  <c r="AB107" i="1"/>
  <c r="AC107" i="1"/>
  <c r="AD107" i="1"/>
  <c r="AE107" i="1"/>
  <c r="AF107" i="1"/>
  <c r="AG107" i="1"/>
  <c r="AH107" i="1"/>
  <c r="CV107" i="1" s="1"/>
  <c r="U107" i="1" s="1"/>
  <c r="AI107" i="1"/>
  <c r="AJ107" i="1"/>
  <c r="CX107" i="1" s="1"/>
  <c r="W107" i="1" s="1"/>
  <c r="CQ107" i="1"/>
  <c r="CR107" i="1"/>
  <c r="Q107" i="1" s="1"/>
  <c r="CS107" i="1"/>
  <c r="CT107" i="1"/>
  <c r="S107" i="1" s="1"/>
  <c r="CU107" i="1"/>
  <c r="T107" i="1" s="1"/>
  <c r="CW107" i="1"/>
  <c r="V107" i="1" s="1"/>
  <c r="CY107" i="1"/>
  <c r="X107" i="1" s="1"/>
  <c r="CZ107" i="1"/>
  <c r="Y107" i="1" s="1"/>
  <c r="GL107" i="1"/>
  <c r="GO107" i="1"/>
  <c r="GP107" i="1"/>
  <c r="GV107" i="1"/>
  <c r="GX107" i="1"/>
  <c r="HC107" i="1"/>
  <c r="HG107" i="1"/>
  <c r="P108" i="1"/>
  <c r="CP108" i="1" s="1"/>
  <c r="O108" i="1" s="1"/>
  <c r="R108" i="1"/>
  <c r="AB108" i="1"/>
  <c r="AC108" i="1"/>
  <c r="AD108" i="1"/>
  <c r="AE108" i="1"/>
  <c r="AF108" i="1"/>
  <c r="AG108" i="1"/>
  <c r="AH108" i="1"/>
  <c r="CV108" i="1" s="1"/>
  <c r="U108" i="1" s="1"/>
  <c r="AI108" i="1"/>
  <c r="AJ108" i="1"/>
  <c r="CX108" i="1" s="1"/>
  <c r="W108" i="1" s="1"/>
  <c r="CQ108" i="1"/>
  <c r="CR108" i="1"/>
  <c r="Q108" i="1" s="1"/>
  <c r="CS108" i="1"/>
  <c r="CT108" i="1"/>
  <c r="S108" i="1" s="1"/>
  <c r="CU108" i="1"/>
  <c r="T108" i="1" s="1"/>
  <c r="CW108" i="1"/>
  <c r="V108" i="1" s="1"/>
  <c r="CY108" i="1"/>
  <c r="X108" i="1" s="1"/>
  <c r="CZ108" i="1"/>
  <c r="Y108" i="1" s="1"/>
  <c r="GL108" i="1"/>
  <c r="GO108" i="1"/>
  <c r="GP108" i="1"/>
  <c r="GV108" i="1"/>
  <c r="GX108" i="1"/>
  <c r="HC108" i="1"/>
  <c r="HG108" i="1"/>
  <c r="P109" i="1"/>
  <c r="CP109" i="1" s="1"/>
  <c r="O109" i="1" s="1"/>
  <c r="GM109" i="1" s="1"/>
  <c r="GN109" i="1" s="1"/>
  <c r="R109" i="1"/>
  <c r="AB109" i="1"/>
  <c r="AC109" i="1"/>
  <c r="AD109" i="1"/>
  <c r="AE109" i="1"/>
  <c r="AF109" i="1"/>
  <c r="AG109" i="1"/>
  <c r="AH109" i="1"/>
  <c r="CV109" i="1" s="1"/>
  <c r="U109" i="1" s="1"/>
  <c r="AI109" i="1"/>
  <c r="AJ109" i="1"/>
  <c r="CX109" i="1" s="1"/>
  <c r="W109" i="1" s="1"/>
  <c r="CQ109" i="1"/>
  <c r="CR109" i="1"/>
  <c r="Q109" i="1" s="1"/>
  <c r="CS109" i="1"/>
  <c r="CT109" i="1"/>
  <c r="S109" i="1" s="1"/>
  <c r="CU109" i="1"/>
  <c r="T109" i="1" s="1"/>
  <c r="CW109" i="1"/>
  <c r="V109" i="1" s="1"/>
  <c r="CY109" i="1"/>
  <c r="X109" i="1" s="1"/>
  <c r="CZ109" i="1"/>
  <c r="Y109" i="1" s="1"/>
  <c r="GL109" i="1"/>
  <c r="GO109" i="1"/>
  <c r="GP109" i="1"/>
  <c r="GV109" i="1"/>
  <c r="GX109" i="1"/>
  <c r="HC109" i="1"/>
  <c r="HG109" i="1"/>
  <c r="P110" i="1"/>
  <c r="CP110" i="1" s="1"/>
  <c r="O110" i="1" s="1"/>
  <c r="GM110" i="1" s="1"/>
  <c r="GN110" i="1" s="1"/>
  <c r="R110" i="1"/>
  <c r="AB110" i="1"/>
  <c r="AC110" i="1"/>
  <c r="AD110" i="1"/>
  <c r="AE110" i="1"/>
  <c r="AF110" i="1"/>
  <c r="AG110" i="1"/>
  <c r="AH110" i="1"/>
  <c r="CV110" i="1" s="1"/>
  <c r="U110" i="1" s="1"/>
  <c r="AI110" i="1"/>
  <c r="AJ110" i="1"/>
  <c r="CX110" i="1" s="1"/>
  <c r="W110" i="1" s="1"/>
  <c r="CQ110" i="1"/>
  <c r="CR110" i="1"/>
  <c r="Q110" i="1" s="1"/>
  <c r="CS110" i="1"/>
  <c r="CT110" i="1"/>
  <c r="S110" i="1" s="1"/>
  <c r="CU110" i="1"/>
  <c r="T110" i="1" s="1"/>
  <c r="CW110" i="1"/>
  <c r="V110" i="1" s="1"/>
  <c r="CY110" i="1"/>
  <c r="X110" i="1" s="1"/>
  <c r="CZ110" i="1"/>
  <c r="Y110" i="1" s="1"/>
  <c r="GL110" i="1"/>
  <c r="GO110" i="1"/>
  <c r="GP110" i="1"/>
  <c r="GV110" i="1"/>
  <c r="GX110" i="1"/>
  <c r="HC110" i="1"/>
  <c r="HG110" i="1"/>
  <c r="P111" i="1"/>
  <c r="CP111" i="1" s="1"/>
  <c r="O111" i="1" s="1"/>
  <c r="R111" i="1"/>
  <c r="AB111" i="1"/>
  <c r="AC111" i="1"/>
  <c r="AD111" i="1"/>
  <c r="AE111" i="1"/>
  <c r="AF111" i="1"/>
  <c r="AG111" i="1"/>
  <c r="AH111" i="1"/>
  <c r="CV111" i="1" s="1"/>
  <c r="U111" i="1" s="1"/>
  <c r="AI111" i="1"/>
  <c r="AJ111" i="1"/>
  <c r="CX111" i="1" s="1"/>
  <c r="W111" i="1" s="1"/>
  <c r="CQ111" i="1"/>
  <c r="CR111" i="1"/>
  <c r="Q111" i="1" s="1"/>
  <c r="CS111" i="1"/>
  <c r="CT111" i="1"/>
  <c r="S111" i="1" s="1"/>
  <c r="CU111" i="1"/>
  <c r="T111" i="1" s="1"/>
  <c r="CW111" i="1"/>
  <c r="V111" i="1" s="1"/>
  <c r="CY111" i="1"/>
  <c r="X111" i="1" s="1"/>
  <c r="CZ111" i="1"/>
  <c r="Y111" i="1" s="1"/>
  <c r="GL111" i="1"/>
  <c r="GO111" i="1"/>
  <c r="GP111" i="1"/>
  <c r="GV111" i="1"/>
  <c r="GX111" i="1"/>
  <c r="HC111" i="1"/>
  <c r="HG111" i="1"/>
  <c r="P112" i="1"/>
  <c r="CP112" i="1" s="1"/>
  <c r="O112" i="1" s="1"/>
  <c r="R112" i="1"/>
  <c r="AB112" i="1"/>
  <c r="AC112" i="1"/>
  <c r="AD112" i="1"/>
  <c r="AE112" i="1"/>
  <c r="AF112" i="1"/>
  <c r="AG112" i="1"/>
  <c r="AH112" i="1"/>
  <c r="CV112" i="1" s="1"/>
  <c r="U112" i="1" s="1"/>
  <c r="AI112" i="1"/>
  <c r="AJ112" i="1"/>
  <c r="CX112" i="1" s="1"/>
  <c r="W112" i="1" s="1"/>
  <c r="CQ112" i="1"/>
  <c r="CR112" i="1"/>
  <c r="Q112" i="1" s="1"/>
  <c r="CS112" i="1"/>
  <c r="CT112" i="1"/>
  <c r="S112" i="1" s="1"/>
  <c r="CU112" i="1"/>
  <c r="T112" i="1" s="1"/>
  <c r="CW112" i="1"/>
  <c r="V112" i="1" s="1"/>
  <c r="CY112" i="1"/>
  <c r="X112" i="1" s="1"/>
  <c r="CZ112" i="1"/>
  <c r="Y112" i="1" s="1"/>
  <c r="GL112" i="1"/>
  <c r="GO112" i="1"/>
  <c r="GP112" i="1"/>
  <c r="GV112" i="1"/>
  <c r="GX112" i="1"/>
  <c r="HC112" i="1"/>
  <c r="HG112" i="1"/>
  <c r="P113" i="1"/>
  <c r="CP113" i="1" s="1"/>
  <c r="O113" i="1" s="1"/>
  <c r="GM113" i="1" s="1"/>
  <c r="R113" i="1"/>
  <c r="AB113" i="1"/>
  <c r="AC113" i="1"/>
  <c r="AD113" i="1"/>
  <c r="AE113" i="1"/>
  <c r="AF113" i="1"/>
  <c r="AG113" i="1"/>
  <c r="AH113" i="1"/>
  <c r="CV113" i="1" s="1"/>
  <c r="U113" i="1" s="1"/>
  <c r="AI113" i="1"/>
  <c r="AJ113" i="1"/>
  <c r="CX113" i="1" s="1"/>
  <c r="W113" i="1" s="1"/>
  <c r="CQ113" i="1"/>
  <c r="CR113" i="1"/>
  <c r="Q113" i="1" s="1"/>
  <c r="CS113" i="1"/>
  <c r="CT113" i="1"/>
  <c r="S113" i="1" s="1"/>
  <c r="CU113" i="1"/>
  <c r="T113" i="1" s="1"/>
  <c r="CW113" i="1"/>
  <c r="V113" i="1" s="1"/>
  <c r="CY113" i="1"/>
  <c r="X113" i="1" s="1"/>
  <c r="CZ113" i="1"/>
  <c r="Y113" i="1" s="1"/>
  <c r="GL113" i="1"/>
  <c r="GN113" i="1"/>
  <c r="GO113" i="1"/>
  <c r="GP113" i="1"/>
  <c r="GV113" i="1"/>
  <c r="GX113" i="1"/>
  <c r="HC113" i="1"/>
  <c r="HG113" i="1"/>
  <c r="P114" i="1"/>
  <c r="CP114" i="1" s="1"/>
  <c r="O114" i="1" s="1"/>
  <c r="R114" i="1"/>
  <c r="AB114" i="1"/>
  <c r="AC114" i="1"/>
  <c r="AD114" i="1"/>
  <c r="AE114" i="1"/>
  <c r="AF114" i="1"/>
  <c r="AG114" i="1"/>
  <c r="AH114" i="1"/>
  <c r="CV114" i="1" s="1"/>
  <c r="U114" i="1" s="1"/>
  <c r="AI114" i="1"/>
  <c r="AJ114" i="1"/>
  <c r="CX114" i="1" s="1"/>
  <c r="W114" i="1" s="1"/>
  <c r="CQ114" i="1"/>
  <c r="CR114" i="1"/>
  <c r="Q114" i="1" s="1"/>
  <c r="CS114" i="1"/>
  <c r="CT114" i="1"/>
  <c r="S114" i="1" s="1"/>
  <c r="CU114" i="1"/>
  <c r="T114" i="1" s="1"/>
  <c r="CW114" i="1"/>
  <c r="V114" i="1" s="1"/>
  <c r="CY114" i="1"/>
  <c r="X114" i="1" s="1"/>
  <c r="CZ114" i="1"/>
  <c r="Y114" i="1" s="1"/>
  <c r="GL114" i="1"/>
  <c r="GO114" i="1"/>
  <c r="GP114" i="1"/>
  <c r="GV114" i="1"/>
  <c r="GX114" i="1"/>
  <c r="HC114" i="1"/>
  <c r="HG114" i="1"/>
  <c r="P115" i="1"/>
  <c r="CP115" i="1" s="1"/>
  <c r="O115" i="1" s="1"/>
  <c r="R115" i="1"/>
  <c r="AB115" i="1"/>
  <c r="AC115" i="1"/>
  <c r="AD115" i="1"/>
  <c r="AE115" i="1"/>
  <c r="AF115" i="1"/>
  <c r="AG115" i="1"/>
  <c r="AH115" i="1"/>
  <c r="CV115" i="1" s="1"/>
  <c r="U115" i="1" s="1"/>
  <c r="AI115" i="1"/>
  <c r="AJ115" i="1"/>
  <c r="CX115" i="1" s="1"/>
  <c r="W115" i="1" s="1"/>
  <c r="CQ115" i="1"/>
  <c r="CR115" i="1"/>
  <c r="Q115" i="1" s="1"/>
  <c r="CS115" i="1"/>
  <c r="CT115" i="1"/>
  <c r="S115" i="1" s="1"/>
  <c r="CU115" i="1"/>
  <c r="T115" i="1" s="1"/>
  <c r="CW115" i="1"/>
  <c r="V115" i="1" s="1"/>
  <c r="CY115" i="1"/>
  <c r="X115" i="1" s="1"/>
  <c r="CZ115" i="1"/>
  <c r="Y115" i="1" s="1"/>
  <c r="GL115" i="1"/>
  <c r="GO115" i="1"/>
  <c r="GP115" i="1"/>
  <c r="GV115" i="1"/>
  <c r="GX115" i="1"/>
  <c r="HC115" i="1"/>
  <c r="HG115" i="1"/>
  <c r="P116" i="1"/>
  <c r="CP116" i="1" s="1"/>
  <c r="O116" i="1" s="1"/>
  <c r="R116" i="1"/>
  <c r="AB116" i="1"/>
  <c r="AC116" i="1"/>
  <c r="AD116" i="1"/>
  <c r="AE116" i="1"/>
  <c r="AF116" i="1"/>
  <c r="AG116" i="1"/>
  <c r="AH116" i="1"/>
  <c r="CV116" i="1" s="1"/>
  <c r="U116" i="1" s="1"/>
  <c r="AI116" i="1"/>
  <c r="AJ116" i="1"/>
  <c r="CX116" i="1" s="1"/>
  <c r="W116" i="1" s="1"/>
  <c r="CQ116" i="1"/>
  <c r="CR116" i="1"/>
  <c r="Q116" i="1" s="1"/>
  <c r="CS116" i="1"/>
  <c r="CT116" i="1"/>
  <c r="S116" i="1" s="1"/>
  <c r="CU116" i="1"/>
  <c r="T116" i="1" s="1"/>
  <c r="CW116" i="1"/>
  <c r="V116" i="1" s="1"/>
  <c r="CY116" i="1"/>
  <c r="X116" i="1" s="1"/>
  <c r="CZ116" i="1"/>
  <c r="Y116" i="1" s="1"/>
  <c r="GL116" i="1"/>
  <c r="GO116" i="1"/>
  <c r="GP116" i="1"/>
  <c r="GV116" i="1"/>
  <c r="GX116" i="1"/>
  <c r="HC116" i="1"/>
  <c r="HG116" i="1"/>
  <c r="P117" i="1"/>
  <c r="CP117" i="1" s="1"/>
  <c r="O117" i="1" s="1"/>
  <c r="GM117" i="1" s="1"/>
  <c r="GN117" i="1" s="1"/>
  <c r="R117" i="1"/>
  <c r="AB117" i="1"/>
  <c r="AC117" i="1"/>
  <c r="AD117" i="1"/>
  <c r="AE117" i="1"/>
  <c r="AF117" i="1"/>
  <c r="AG117" i="1"/>
  <c r="AH117" i="1"/>
  <c r="CV117" i="1" s="1"/>
  <c r="U117" i="1" s="1"/>
  <c r="AI117" i="1"/>
  <c r="AJ117" i="1"/>
  <c r="CX117" i="1" s="1"/>
  <c r="W117" i="1" s="1"/>
  <c r="CQ117" i="1"/>
  <c r="CR117" i="1"/>
  <c r="Q117" i="1" s="1"/>
  <c r="CS117" i="1"/>
  <c r="CT117" i="1"/>
  <c r="S117" i="1" s="1"/>
  <c r="CU117" i="1"/>
  <c r="T117" i="1" s="1"/>
  <c r="CW117" i="1"/>
  <c r="V117" i="1" s="1"/>
  <c r="CY117" i="1"/>
  <c r="X117" i="1" s="1"/>
  <c r="CZ117" i="1"/>
  <c r="Y117" i="1" s="1"/>
  <c r="GL117" i="1"/>
  <c r="GO117" i="1"/>
  <c r="GP117" i="1"/>
  <c r="GV117" i="1"/>
  <c r="GX117" i="1"/>
  <c r="HC117" i="1"/>
  <c r="HG117" i="1"/>
  <c r="P118" i="1"/>
  <c r="CP118" i="1" s="1"/>
  <c r="O118" i="1" s="1"/>
  <c r="GM118" i="1" s="1"/>
  <c r="GN118" i="1" s="1"/>
  <c r="AC118" i="1"/>
  <c r="AD118" i="1"/>
  <c r="AB118" i="1" s="1"/>
  <c r="AE118" i="1"/>
  <c r="AF118" i="1"/>
  <c r="AG118" i="1"/>
  <c r="AH118" i="1"/>
  <c r="CV118" i="1" s="1"/>
  <c r="U118" i="1" s="1"/>
  <c r="AI118" i="1"/>
  <c r="AJ118" i="1"/>
  <c r="CX118" i="1" s="1"/>
  <c r="W118" i="1" s="1"/>
  <c r="CQ118" i="1"/>
  <c r="CR118" i="1"/>
  <c r="Q118" i="1" s="1"/>
  <c r="CS118" i="1"/>
  <c r="R118" i="1" s="1"/>
  <c r="AE120" i="1" s="1"/>
  <c r="CT118" i="1"/>
  <c r="S118" i="1" s="1"/>
  <c r="CU118" i="1"/>
  <c r="T118" i="1" s="1"/>
  <c r="CW118" i="1"/>
  <c r="V118" i="1" s="1"/>
  <c r="CY118" i="1"/>
  <c r="X118" i="1" s="1"/>
  <c r="CZ118" i="1"/>
  <c r="Y118" i="1" s="1"/>
  <c r="GL118" i="1"/>
  <c r="GO118" i="1"/>
  <c r="GP118" i="1"/>
  <c r="CD120" i="1" s="1"/>
  <c r="GV118" i="1"/>
  <c r="GX118" i="1"/>
  <c r="HC118" i="1"/>
  <c r="HG118" i="1"/>
  <c r="B120" i="1"/>
  <c r="B103" i="1" s="1"/>
  <c r="C120" i="1"/>
  <c r="C103" i="1" s="1"/>
  <c r="D120" i="1"/>
  <c r="D103" i="1" s="1"/>
  <c r="F120" i="1"/>
  <c r="F103" i="1" s="1"/>
  <c r="G120" i="1"/>
  <c r="G103" i="1" s="1"/>
  <c r="U120" i="1"/>
  <c r="U103" i="1" s="1"/>
  <c r="AI120" i="1"/>
  <c r="AQ120" i="1"/>
  <c r="AQ103" i="1" s="1"/>
  <c r="BC120" i="1"/>
  <c r="BC103" i="1" s="1"/>
  <c r="BX120" i="1"/>
  <c r="BY120" i="1"/>
  <c r="AP120" i="1" s="1"/>
  <c r="BZ120" i="1"/>
  <c r="BZ103" i="1" s="1"/>
  <c r="CC120" i="1"/>
  <c r="CC103" i="1" s="1"/>
  <c r="CJ120" i="1"/>
  <c r="CJ103" i="1" s="1"/>
  <c r="CK120" i="1"/>
  <c r="BB120" i="1" s="1"/>
  <c r="CL120" i="1"/>
  <c r="CL103" i="1" s="1"/>
  <c r="CM120" i="1"/>
  <c r="BD120" i="1" s="1"/>
  <c r="F130" i="1"/>
  <c r="F142" i="1"/>
  <c r="B150" i="1"/>
  <c r="B22" i="1" s="1"/>
  <c r="C150" i="1"/>
  <c r="C22" i="1" s="1"/>
  <c r="D150" i="1"/>
  <c r="D22" i="1" s="1"/>
  <c r="F150" i="1"/>
  <c r="F22" i="1" s="1"/>
  <c r="G150" i="1"/>
  <c r="G22" i="1" s="1"/>
  <c r="D180" i="1"/>
  <c r="E182" i="1"/>
  <c r="G182" i="1"/>
  <c r="Z182" i="1"/>
  <c r="AA182" i="1"/>
  <c r="AB182" i="1"/>
  <c r="AC182" i="1"/>
  <c r="AD182" i="1"/>
  <c r="AE182" i="1"/>
  <c r="AF182" i="1"/>
  <c r="AG182" i="1"/>
  <c r="AH182" i="1"/>
  <c r="AI182" i="1"/>
  <c r="AJ182" i="1"/>
  <c r="AK182" i="1"/>
  <c r="AL182" i="1"/>
  <c r="AM182" i="1"/>
  <c r="AN182" i="1"/>
  <c r="BE182" i="1"/>
  <c r="BF182" i="1"/>
  <c r="BG182" i="1"/>
  <c r="BH182" i="1"/>
  <c r="BI182" i="1"/>
  <c r="BJ182" i="1"/>
  <c r="BK182" i="1"/>
  <c r="BL182" i="1"/>
  <c r="BM182" i="1"/>
  <c r="BN182" i="1"/>
  <c r="BO182" i="1"/>
  <c r="BP182" i="1"/>
  <c r="BQ182" i="1"/>
  <c r="BR182" i="1"/>
  <c r="BS182" i="1"/>
  <c r="BT182" i="1"/>
  <c r="BU182" i="1"/>
  <c r="BV182" i="1"/>
  <c r="BW182" i="1"/>
  <c r="BX182" i="1"/>
  <c r="BY182" i="1"/>
  <c r="BZ182" i="1"/>
  <c r="CA182" i="1"/>
  <c r="CB182" i="1"/>
  <c r="CC182" i="1"/>
  <c r="CD182" i="1"/>
  <c r="CE182" i="1"/>
  <c r="CF182" i="1"/>
  <c r="CG182" i="1"/>
  <c r="CH182" i="1"/>
  <c r="CI182" i="1"/>
  <c r="CJ182" i="1"/>
  <c r="CK182" i="1"/>
  <c r="CL182" i="1"/>
  <c r="CM182" i="1"/>
  <c r="CN182" i="1"/>
  <c r="CO182" i="1"/>
  <c r="CP182" i="1"/>
  <c r="CQ182" i="1"/>
  <c r="CR182" i="1"/>
  <c r="CS182" i="1"/>
  <c r="CT182" i="1"/>
  <c r="CU182" i="1"/>
  <c r="CV182" i="1"/>
  <c r="CW182" i="1"/>
  <c r="CX182" i="1"/>
  <c r="CY182" i="1"/>
  <c r="CZ182" i="1"/>
  <c r="DA182" i="1"/>
  <c r="DB182" i="1"/>
  <c r="DC182" i="1"/>
  <c r="DD182" i="1"/>
  <c r="DE182" i="1"/>
  <c r="DF182" i="1"/>
  <c r="DG182" i="1"/>
  <c r="DH182" i="1"/>
  <c r="DI182" i="1"/>
  <c r="DJ182" i="1"/>
  <c r="DK182" i="1"/>
  <c r="DL182" i="1"/>
  <c r="DM182" i="1"/>
  <c r="DN182" i="1"/>
  <c r="DO182" i="1"/>
  <c r="DP182" i="1"/>
  <c r="DQ182" i="1"/>
  <c r="DR182" i="1"/>
  <c r="DS182" i="1"/>
  <c r="DT182" i="1"/>
  <c r="DU182" i="1"/>
  <c r="DV182" i="1"/>
  <c r="DW182" i="1"/>
  <c r="DX182" i="1"/>
  <c r="DY182" i="1"/>
  <c r="DZ182" i="1"/>
  <c r="EA182" i="1"/>
  <c r="EB182" i="1"/>
  <c r="EC182" i="1"/>
  <c r="ED182" i="1"/>
  <c r="EE182" i="1"/>
  <c r="EF182" i="1"/>
  <c r="EG182" i="1"/>
  <c r="EH182" i="1"/>
  <c r="EI182" i="1"/>
  <c r="EJ182" i="1"/>
  <c r="EK182" i="1"/>
  <c r="EL182" i="1"/>
  <c r="EM182" i="1"/>
  <c r="EN182" i="1"/>
  <c r="EO182" i="1"/>
  <c r="EP182" i="1"/>
  <c r="EQ182" i="1"/>
  <c r="ER182" i="1"/>
  <c r="ES182" i="1"/>
  <c r="ET182" i="1"/>
  <c r="EU182" i="1"/>
  <c r="EV182" i="1"/>
  <c r="EW182" i="1"/>
  <c r="EX182" i="1"/>
  <c r="EY182" i="1"/>
  <c r="EZ182" i="1"/>
  <c r="FA182" i="1"/>
  <c r="FB182" i="1"/>
  <c r="FC182" i="1"/>
  <c r="FD182" i="1"/>
  <c r="FE182" i="1"/>
  <c r="FF182" i="1"/>
  <c r="FG182" i="1"/>
  <c r="FH182" i="1"/>
  <c r="FI182" i="1"/>
  <c r="FJ182" i="1"/>
  <c r="FK182" i="1"/>
  <c r="FL182" i="1"/>
  <c r="FM182" i="1"/>
  <c r="FN182" i="1"/>
  <c r="FO182" i="1"/>
  <c r="FP182" i="1"/>
  <c r="FQ182" i="1"/>
  <c r="FR182" i="1"/>
  <c r="FS182" i="1"/>
  <c r="FT182" i="1"/>
  <c r="FU182" i="1"/>
  <c r="FV182" i="1"/>
  <c r="FW182" i="1"/>
  <c r="FX182" i="1"/>
  <c r="FY182" i="1"/>
  <c r="FZ182" i="1"/>
  <c r="GA182" i="1"/>
  <c r="GB182" i="1"/>
  <c r="GC182" i="1"/>
  <c r="GD182" i="1"/>
  <c r="GE182" i="1"/>
  <c r="GF182" i="1"/>
  <c r="GG182" i="1"/>
  <c r="GH182" i="1"/>
  <c r="GI182" i="1"/>
  <c r="GJ182" i="1"/>
  <c r="GK182" i="1"/>
  <c r="GL182" i="1"/>
  <c r="GM182" i="1"/>
  <c r="GN182" i="1"/>
  <c r="GO182" i="1"/>
  <c r="GP182" i="1"/>
  <c r="GQ182" i="1"/>
  <c r="GR182" i="1"/>
  <c r="GS182" i="1"/>
  <c r="GT182" i="1"/>
  <c r="GU182" i="1"/>
  <c r="GV182" i="1"/>
  <c r="GW182" i="1"/>
  <c r="GX182" i="1"/>
  <c r="D184" i="1"/>
  <c r="D186" i="1"/>
  <c r="E186" i="1"/>
  <c r="Z186" i="1"/>
  <c r="AA186" i="1"/>
  <c r="AM186" i="1"/>
  <c r="AN186" i="1"/>
  <c r="BD186" i="1"/>
  <c r="BE186" i="1"/>
  <c r="BF186" i="1"/>
  <c r="BG186" i="1"/>
  <c r="BH186" i="1"/>
  <c r="BI186" i="1"/>
  <c r="BJ186" i="1"/>
  <c r="BK186" i="1"/>
  <c r="BL186" i="1"/>
  <c r="BM186" i="1"/>
  <c r="BN186" i="1"/>
  <c r="BO186" i="1"/>
  <c r="BP186" i="1"/>
  <c r="BQ186" i="1"/>
  <c r="BR186" i="1"/>
  <c r="BS186" i="1"/>
  <c r="BT186" i="1"/>
  <c r="BU186" i="1"/>
  <c r="BV186" i="1"/>
  <c r="BW186" i="1"/>
  <c r="CM186" i="1"/>
  <c r="CN186" i="1"/>
  <c r="CO186" i="1"/>
  <c r="CP186" i="1"/>
  <c r="CQ186" i="1"/>
  <c r="CR186" i="1"/>
  <c r="CS186" i="1"/>
  <c r="CT186" i="1"/>
  <c r="CU186" i="1"/>
  <c r="CV186" i="1"/>
  <c r="CW186" i="1"/>
  <c r="CX186" i="1"/>
  <c r="CY186" i="1"/>
  <c r="CZ186" i="1"/>
  <c r="DA186" i="1"/>
  <c r="DB186" i="1"/>
  <c r="DC186" i="1"/>
  <c r="DD186" i="1"/>
  <c r="DE186" i="1"/>
  <c r="DF186" i="1"/>
  <c r="DG186" i="1"/>
  <c r="DH186" i="1"/>
  <c r="DI186" i="1"/>
  <c r="DJ186" i="1"/>
  <c r="DK186" i="1"/>
  <c r="DL186" i="1"/>
  <c r="DM186" i="1"/>
  <c r="DN186" i="1"/>
  <c r="DO186" i="1"/>
  <c r="DP186" i="1"/>
  <c r="DQ186" i="1"/>
  <c r="DR186" i="1"/>
  <c r="DS186" i="1"/>
  <c r="DT186" i="1"/>
  <c r="DU186" i="1"/>
  <c r="DV186" i="1"/>
  <c r="DW186" i="1"/>
  <c r="DX186" i="1"/>
  <c r="DY186" i="1"/>
  <c r="DZ186" i="1"/>
  <c r="EA186" i="1"/>
  <c r="EB186" i="1"/>
  <c r="EC186" i="1"/>
  <c r="ED186" i="1"/>
  <c r="EE186" i="1"/>
  <c r="EF186" i="1"/>
  <c r="EG186" i="1"/>
  <c r="EH186" i="1"/>
  <c r="EI186" i="1"/>
  <c r="EJ186" i="1"/>
  <c r="EK186" i="1"/>
  <c r="EL186" i="1"/>
  <c r="EM186" i="1"/>
  <c r="EN186" i="1"/>
  <c r="EO186" i="1"/>
  <c r="EP186" i="1"/>
  <c r="EQ186" i="1"/>
  <c r="ER186" i="1"/>
  <c r="ES186" i="1"/>
  <c r="ET186" i="1"/>
  <c r="EU186" i="1"/>
  <c r="EV186" i="1"/>
  <c r="EW186" i="1"/>
  <c r="EX186" i="1"/>
  <c r="EY186" i="1"/>
  <c r="EZ186" i="1"/>
  <c r="FA186" i="1"/>
  <c r="FB186" i="1"/>
  <c r="FC186" i="1"/>
  <c r="FD186" i="1"/>
  <c r="FE186" i="1"/>
  <c r="FF186" i="1"/>
  <c r="FG186" i="1"/>
  <c r="FH186" i="1"/>
  <c r="FI186" i="1"/>
  <c r="FJ186" i="1"/>
  <c r="FK186" i="1"/>
  <c r="FL186" i="1"/>
  <c r="FM186" i="1"/>
  <c r="FN186" i="1"/>
  <c r="FO186" i="1"/>
  <c r="FP186" i="1"/>
  <c r="FQ186" i="1"/>
  <c r="FR186" i="1"/>
  <c r="FS186" i="1"/>
  <c r="FT186" i="1"/>
  <c r="FU186" i="1"/>
  <c r="FV186" i="1"/>
  <c r="FW186" i="1"/>
  <c r="FX186" i="1"/>
  <c r="FY186" i="1"/>
  <c r="FZ186" i="1"/>
  <c r="GA186" i="1"/>
  <c r="GB186" i="1"/>
  <c r="GC186" i="1"/>
  <c r="GD186" i="1"/>
  <c r="GE186" i="1"/>
  <c r="GF186" i="1"/>
  <c r="GG186" i="1"/>
  <c r="GH186" i="1"/>
  <c r="GI186" i="1"/>
  <c r="GJ186" i="1"/>
  <c r="GK186" i="1"/>
  <c r="GL186" i="1"/>
  <c r="GM186" i="1"/>
  <c r="GN186" i="1"/>
  <c r="GO186" i="1"/>
  <c r="GP186" i="1"/>
  <c r="GQ186" i="1"/>
  <c r="GR186" i="1"/>
  <c r="GS186" i="1"/>
  <c r="GT186" i="1"/>
  <c r="GU186" i="1"/>
  <c r="GV186" i="1"/>
  <c r="GW186" i="1"/>
  <c r="GX186" i="1"/>
  <c r="C188" i="1"/>
  <c r="D188" i="1"/>
  <c r="U188" i="1"/>
  <c r="AH190" i="1" s="1"/>
  <c r="AH186" i="1" s="1"/>
  <c r="V188" i="1"/>
  <c r="AI190" i="1" s="1"/>
  <c r="V190" i="1" s="1"/>
  <c r="F213" i="1" s="1"/>
  <c r="AC188" i="1"/>
  <c r="AE188" i="1"/>
  <c r="AD188" i="1" s="1"/>
  <c r="AF188" i="1"/>
  <c r="AB188" i="1" s="1"/>
  <c r="AG188" i="1"/>
  <c r="CU188" i="1" s="1"/>
  <c r="T188" i="1" s="1"/>
  <c r="AG190" i="1" s="1"/>
  <c r="T190" i="1" s="1"/>
  <c r="AH188" i="1"/>
  <c r="AI188" i="1"/>
  <c r="AJ188" i="1"/>
  <c r="CX188" i="1" s="1"/>
  <c r="W188" i="1" s="1"/>
  <c r="AJ190" i="1" s="1"/>
  <c r="CQ188" i="1"/>
  <c r="CR188" i="1"/>
  <c r="CS188" i="1"/>
  <c r="CT188" i="1"/>
  <c r="CV188" i="1"/>
  <c r="CW188" i="1"/>
  <c r="GL188" i="1"/>
  <c r="BZ190" i="1" s="1"/>
  <c r="GN188" i="1"/>
  <c r="CB190" i="1" s="1"/>
  <c r="GO188" i="1"/>
  <c r="GV188" i="1"/>
  <c r="HC188" i="1"/>
  <c r="GX188" i="1" s="1"/>
  <c r="CJ190" i="1" s="1"/>
  <c r="BA190" i="1" s="1"/>
  <c r="B190" i="1"/>
  <c r="B186" i="1" s="1"/>
  <c r="C190" i="1"/>
  <c r="C186" i="1" s="1"/>
  <c r="D190" i="1"/>
  <c r="F190" i="1"/>
  <c r="F186" i="1" s="1"/>
  <c r="G190" i="1"/>
  <c r="G186" i="1" s="1"/>
  <c r="BX190" i="1"/>
  <c r="BY190" i="1"/>
  <c r="CC190" i="1"/>
  <c r="CC186" i="1" s="1"/>
  <c r="CK190" i="1"/>
  <c r="CK186" i="1" s="1"/>
  <c r="CL190" i="1"/>
  <c r="CL186" i="1" s="1"/>
  <c r="CM190" i="1"/>
  <c r="BD190" i="1" s="1"/>
  <c r="B220" i="1"/>
  <c r="B182" i="1" s="1"/>
  <c r="C220" i="1"/>
  <c r="C182" i="1" s="1"/>
  <c r="D220" i="1"/>
  <c r="D182" i="1" s="1"/>
  <c r="F220" i="1"/>
  <c r="F182" i="1" s="1"/>
  <c r="G220" i="1"/>
  <c r="B250" i="1"/>
  <c r="B18" i="1" s="1"/>
  <c r="C250" i="1"/>
  <c r="C18" i="1" s="1"/>
  <c r="D250" i="1"/>
  <c r="D18" i="1" s="1"/>
  <c r="F250" i="1"/>
  <c r="F18" i="1" s="1"/>
  <c r="G250" i="1"/>
  <c r="G18" i="1" s="1"/>
  <c r="F12" i="6"/>
  <c r="G12" i="6"/>
  <c r="L177" i="7" l="1"/>
  <c r="L66" i="8"/>
  <c r="L59" i="8"/>
  <c r="K39" i="8"/>
  <c r="L173" i="8"/>
  <c r="L165" i="8"/>
  <c r="L185" i="8"/>
  <c r="L153" i="8"/>
  <c r="L151" i="8" s="1"/>
  <c r="L78" i="8"/>
  <c r="L260" i="7"/>
  <c r="L201" i="7"/>
  <c r="K39" i="7"/>
  <c r="L189" i="7"/>
  <c r="L103" i="7"/>
  <c r="L91" i="7"/>
  <c r="L89" i="7" s="1"/>
  <c r="L113" i="7" s="1"/>
  <c r="L272" i="7"/>
  <c r="L74" i="7"/>
  <c r="L269" i="7"/>
  <c r="L267" i="7" s="1"/>
  <c r="L198" i="7"/>
  <c r="L196" i="7" s="1"/>
  <c r="L281" i="7"/>
  <c r="K77" i="7"/>
  <c r="I77" i="7" s="1"/>
  <c r="L221" i="7"/>
  <c r="L209" i="7"/>
  <c r="L207" i="7" s="1"/>
  <c r="L205" i="7" s="1"/>
  <c r="L84" i="7"/>
  <c r="L203" i="8"/>
  <c r="L206" i="8"/>
  <c r="L202" i="8"/>
  <c r="L192" i="7"/>
  <c r="L190" i="7" s="1"/>
  <c r="L94" i="7"/>
  <c r="L92" i="7" s="1"/>
  <c r="L263" i="7"/>
  <c r="L261" i="7" s="1"/>
  <c r="L174" i="8"/>
  <c r="L67" i="8"/>
  <c r="AB30" i="1"/>
  <c r="AB67" i="1"/>
  <c r="AS190" i="1"/>
  <c r="AS186" i="1" s="1"/>
  <c r="CB186" i="1"/>
  <c r="AB68" i="1"/>
  <c r="AI33" i="1"/>
  <c r="AI186" i="1"/>
  <c r="CD71" i="1"/>
  <c r="CD65" i="1" s="1"/>
  <c r="CG190" i="1"/>
  <c r="CG186" i="1" s="1"/>
  <c r="U190" i="1"/>
  <c r="U220" i="1" s="1"/>
  <c r="U182" i="1" s="1"/>
  <c r="AJ186" i="1"/>
  <c r="W190" i="1"/>
  <c r="AO190" i="1"/>
  <c r="T186" i="1"/>
  <c r="F211" i="1"/>
  <c r="BX186" i="1"/>
  <c r="T220" i="1"/>
  <c r="BB190" i="1"/>
  <c r="AE103" i="1"/>
  <c r="R120" i="1"/>
  <c r="GM111" i="1"/>
  <c r="GN111" i="1" s="1"/>
  <c r="CJ186" i="1"/>
  <c r="BB103" i="1"/>
  <c r="F133" i="1"/>
  <c r="GM116" i="1"/>
  <c r="GN116" i="1" s="1"/>
  <c r="GM108" i="1"/>
  <c r="GN108" i="1" s="1"/>
  <c r="AG186" i="1"/>
  <c r="V120" i="1"/>
  <c r="AI103" i="1"/>
  <c r="F207" i="1"/>
  <c r="AS220" i="1"/>
  <c r="AT190" i="1"/>
  <c r="AQ190" i="1"/>
  <c r="BZ186" i="1"/>
  <c r="GM115" i="1"/>
  <c r="GN115" i="1" s="1"/>
  <c r="GM107" i="1"/>
  <c r="GN107" i="1" s="1"/>
  <c r="AK120" i="1"/>
  <c r="BD220" i="1"/>
  <c r="F215" i="1"/>
  <c r="BY186" i="1"/>
  <c r="CI190" i="1"/>
  <c r="AP190" i="1"/>
  <c r="V186" i="1"/>
  <c r="V220" i="1"/>
  <c r="GM112" i="1"/>
  <c r="GN112" i="1" s="1"/>
  <c r="AJ120" i="1"/>
  <c r="AJ65" i="1"/>
  <c r="W71" i="1"/>
  <c r="AG120" i="1"/>
  <c r="F210" i="1"/>
  <c r="BA186" i="1"/>
  <c r="BA220" i="1"/>
  <c r="BC190" i="1"/>
  <c r="BD103" i="1"/>
  <c r="F145" i="1"/>
  <c r="CD103" i="1"/>
  <c r="AU120" i="1"/>
  <c r="GM114" i="1"/>
  <c r="GN114" i="1" s="1"/>
  <c r="AF120" i="1"/>
  <c r="CP105" i="1"/>
  <c r="O105" i="1" s="1"/>
  <c r="AL120" i="1"/>
  <c r="CK103" i="1"/>
  <c r="F129" i="1"/>
  <c r="AP103" i="1"/>
  <c r="AT120" i="1"/>
  <c r="AD120" i="1"/>
  <c r="BX65" i="1"/>
  <c r="AO71" i="1"/>
  <c r="CG120" i="1"/>
  <c r="BX103" i="1"/>
  <c r="BB65" i="1"/>
  <c r="F84" i="1"/>
  <c r="AO120" i="1"/>
  <c r="BZ71" i="1"/>
  <c r="CI71" i="1" s="1"/>
  <c r="AC120" i="1"/>
  <c r="F136" i="1"/>
  <c r="BA120" i="1"/>
  <c r="CJ65" i="1"/>
  <c r="BA71" i="1"/>
  <c r="BY103" i="1"/>
  <c r="BZ26" i="1"/>
  <c r="CG33" i="1"/>
  <c r="AQ33" i="1"/>
  <c r="CI33" i="1"/>
  <c r="DF15" i="3"/>
  <c r="DG15" i="3"/>
  <c r="DH15" i="3"/>
  <c r="DI15" i="3"/>
  <c r="DJ15" i="3" s="1"/>
  <c r="CI120" i="1"/>
  <c r="DH21" i="3"/>
  <c r="DI21" i="3"/>
  <c r="DF21" i="3"/>
  <c r="DJ21" i="3" s="1"/>
  <c r="DG21" i="3"/>
  <c r="AI26" i="1"/>
  <c r="V33" i="1"/>
  <c r="BC71" i="1"/>
  <c r="T69" i="1"/>
  <c r="AG71" i="1" s="1"/>
  <c r="P69" i="1"/>
  <c r="O69" i="1" s="1"/>
  <c r="GM69" i="1" s="1"/>
  <c r="GO69" i="1" s="1"/>
  <c r="BA33" i="1"/>
  <c r="CJ26" i="1"/>
  <c r="AG26" i="1"/>
  <c r="T33" i="1"/>
  <c r="DG12" i="3"/>
  <c r="DH12" i="3"/>
  <c r="DI12" i="3"/>
  <c r="DJ12" i="3" s="1"/>
  <c r="DF12" i="3"/>
  <c r="DG3" i="3"/>
  <c r="DJ3" i="3" s="1"/>
  <c r="DH3" i="3"/>
  <c r="DI3" i="3"/>
  <c r="DF3" i="3"/>
  <c r="AH33" i="1"/>
  <c r="AP65" i="1"/>
  <c r="F80" i="1"/>
  <c r="AB28" i="1"/>
  <c r="CX22" i="3"/>
  <c r="CW17" i="3"/>
  <c r="V67" i="1" s="1"/>
  <c r="AI71" i="1" s="1"/>
  <c r="CX14" i="3"/>
  <c r="CV13" i="3"/>
  <c r="U67" i="1" s="1"/>
  <c r="AH71" i="1" s="1"/>
  <c r="CU12" i="3"/>
  <c r="BD71" i="1"/>
  <c r="CX23" i="3"/>
  <c r="CX18" i="3"/>
  <c r="CU13" i="3"/>
  <c r="CX9" i="3"/>
  <c r="DG8" i="3"/>
  <c r="DJ8" i="3" s="1"/>
  <c r="CX5" i="3"/>
  <c r="DG4" i="3"/>
  <c r="DJ4" i="3" s="1"/>
  <c r="CX1" i="3"/>
  <c r="AP33" i="1"/>
  <c r="CU14" i="3"/>
  <c r="DF8" i="3"/>
  <c r="AO33" i="1"/>
  <c r="CX19" i="3"/>
  <c r="DI10" i="3"/>
  <c r="DI6" i="3"/>
  <c r="DJ6" i="3" s="1"/>
  <c r="DI2" i="3"/>
  <c r="DJ2" i="3" s="1"/>
  <c r="BD33" i="1"/>
  <c r="P31" i="1"/>
  <c r="O31" i="1" s="1"/>
  <c r="GM31" i="1" s="1"/>
  <c r="GO31" i="1" s="1"/>
  <c r="CX20" i="3"/>
  <c r="CW19" i="3"/>
  <c r="BC33" i="1"/>
  <c r="AU33" i="1"/>
  <c r="W31" i="1"/>
  <c r="AJ33" i="1" s="1"/>
  <c r="CX16" i="3"/>
  <c r="CX11" i="3"/>
  <c r="DG10" i="3"/>
  <c r="DG6" i="3"/>
  <c r="DG2" i="3"/>
  <c r="BB33" i="1"/>
  <c r="CX7" i="3"/>
  <c r="CX17" i="3"/>
  <c r="CX13" i="3"/>
  <c r="CV12" i="3"/>
  <c r="L143" i="8" l="1"/>
  <c r="L149" i="8"/>
  <c r="L187" i="7"/>
  <c r="L185" i="7" s="1"/>
  <c r="L256" i="7" s="1"/>
  <c r="L171" i="8"/>
  <c r="L258" i="7"/>
  <c r="L64" i="8"/>
  <c r="L88" i="8" s="1"/>
  <c r="F212" i="1"/>
  <c r="F242" i="1"/>
  <c r="AX190" i="1"/>
  <c r="AU71" i="1"/>
  <c r="AU150" i="1" s="1"/>
  <c r="U186" i="1"/>
  <c r="AJ26" i="1"/>
  <c r="W33" i="1"/>
  <c r="AG65" i="1"/>
  <c r="T71" i="1"/>
  <c r="AH65" i="1"/>
  <c r="U71" i="1"/>
  <c r="AI65" i="1"/>
  <c r="V71" i="1"/>
  <c r="BA26" i="1"/>
  <c r="F53" i="1"/>
  <c r="BA150" i="1"/>
  <c r="DH17" i="3"/>
  <c r="DI17" i="3"/>
  <c r="DF17" i="3"/>
  <c r="DG17" i="3"/>
  <c r="AH26" i="1"/>
  <c r="U33" i="1"/>
  <c r="F56" i="1"/>
  <c r="V26" i="1"/>
  <c r="CG26" i="1"/>
  <c r="AX33" i="1"/>
  <c r="DG7" i="3"/>
  <c r="DH7" i="3"/>
  <c r="DI7" i="3"/>
  <c r="DF7" i="3"/>
  <c r="F52" i="1"/>
  <c r="AU26" i="1"/>
  <c r="DF5" i="3"/>
  <c r="P29" i="1" s="1"/>
  <c r="DG5" i="3"/>
  <c r="Q29" i="1" s="1"/>
  <c r="DH5" i="3"/>
  <c r="R29" i="1" s="1"/>
  <c r="DI5" i="3"/>
  <c r="T26" i="1"/>
  <c r="F54" i="1"/>
  <c r="T150" i="1"/>
  <c r="CI103" i="1"/>
  <c r="AZ120" i="1"/>
  <c r="CE120" i="1"/>
  <c r="P120" i="1"/>
  <c r="AC103" i="1"/>
  <c r="CF120" i="1"/>
  <c r="CH120" i="1"/>
  <c r="AF103" i="1"/>
  <c r="S120" i="1"/>
  <c r="BB26" i="1"/>
  <c r="F46" i="1"/>
  <c r="BB150" i="1"/>
  <c r="F49" i="1"/>
  <c r="BC26" i="1"/>
  <c r="BC150" i="1"/>
  <c r="DF19" i="3"/>
  <c r="DG19" i="3"/>
  <c r="DH19" i="3"/>
  <c r="DI19" i="3"/>
  <c r="DI14" i="3"/>
  <c r="DJ14" i="3" s="1"/>
  <c r="DF14" i="3"/>
  <c r="DG14" i="3"/>
  <c r="DH14" i="3"/>
  <c r="CI65" i="1"/>
  <c r="AZ71" i="1"/>
  <c r="BZ65" i="1"/>
  <c r="AQ71" i="1"/>
  <c r="CG71" i="1"/>
  <c r="AD103" i="1"/>
  <c r="Q120" i="1"/>
  <c r="AP186" i="1"/>
  <c r="AP220" i="1"/>
  <c r="F199" i="1"/>
  <c r="V103" i="1"/>
  <c r="F143" i="1"/>
  <c r="R103" i="1"/>
  <c r="F134" i="1"/>
  <c r="AO26" i="1"/>
  <c r="F37" i="1"/>
  <c r="AO150" i="1"/>
  <c r="DF9" i="3"/>
  <c r="P30" i="1" s="1"/>
  <c r="DG9" i="3"/>
  <c r="Q30" i="1" s="1"/>
  <c r="DH9" i="3"/>
  <c r="R30" i="1" s="1"/>
  <c r="DI9" i="3"/>
  <c r="F124" i="1"/>
  <c r="AO103" i="1"/>
  <c r="AT103" i="1"/>
  <c r="F138" i="1"/>
  <c r="AU103" i="1"/>
  <c r="F139" i="1"/>
  <c r="T120" i="1"/>
  <c r="AG103" i="1"/>
  <c r="CI186" i="1"/>
  <c r="AZ190" i="1"/>
  <c r="AQ186" i="1"/>
  <c r="AQ220" i="1"/>
  <c r="F200" i="1"/>
  <c r="AO186" i="1"/>
  <c r="F194" i="1"/>
  <c r="AO220" i="1"/>
  <c r="DF20" i="3"/>
  <c r="P68" i="1" s="1"/>
  <c r="DG20" i="3"/>
  <c r="Q68" i="1" s="1"/>
  <c r="DH20" i="3"/>
  <c r="R68" i="1" s="1"/>
  <c r="DI20" i="3"/>
  <c r="DI22" i="3"/>
  <c r="DF22" i="3"/>
  <c r="P188" i="1" s="1"/>
  <c r="DG22" i="3"/>
  <c r="DH22" i="3"/>
  <c r="R188" i="1" s="1"/>
  <c r="AE190" i="1" s="1"/>
  <c r="BA65" i="1"/>
  <c r="F91" i="1"/>
  <c r="W65" i="1"/>
  <c r="F95" i="1"/>
  <c r="AT186" i="1"/>
  <c r="F208" i="1"/>
  <c r="AT220" i="1"/>
  <c r="BB186" i="1"/>
  <c r="F203" i="1"/>
  <c r="BB220" i="1"/>
  <c r="DF18" i="3"/>
  <c r="DG18" i="3"/>
  <c r="DH18" i="3"/>
  <c r="DI18" i="3"/>
  <c r="AS182" i="1"/>
  <c r="F237" i="1"/>
  <c r="E17" i="2" s="1"/>
  <c r="T182" i="1"/>
  <c r="F241" i="1"/>
  <c r="DF11" i="3"/>
  <c r="DG11" i="3"/>
  <c r="DH11" i="3"/>
  <c r="DI11" i="3"/>
  <c r="F58" i="1"/>
  <c r="BD26" i="1"/>
  <c r="BD150" i="1"/>
  <c r="AP26" i="1"/>
  <c r="F42" i="1"/>
  <c r="AP150" i="1"/>
  <c r="DF23" i="3"/>
  <c r="DG23" i="3"/>
  <c r="DH23" i="3"/>
  <c r="DI23" i="3"/>
  <c r="DJ23" i="3" s="1"/>
  <c r="CI26" i="1"/>
  <c r="AZ33" i="1"/>
  <c r="AJ103" i="1"/>
  <c r="W120" i="1"/>
  <c r="F245" i="1"/>
  <c r="BD182" i="1"/>
  <c r="AX186" i="1"/>
  <c r="AX220" i="1"/>
  <c r="F197" i="1"/>
  <c r="DH13" i="3"/>
  <c r="DI13" i="3"/>
  <c r="DJ13" i="3" s="1"/>
  <c r="DF13" i="3"/>
  <c r="DG13" i="3"/>
  <c r="DF16" i="3"/>
  <c r="DG16" i="3"/>
  <c r="DH16" i="3"/>
  <c r="DI16" i="3"/>
  <c r="DF1" i="3"/>
  <c r="P28" i="1" s="1"/>
  <c r="DG1" i="3"/>
  <c r="Q28" i="1" s="1"/>
  <c r="DH1" i="3"/>
  <c r="R28" i="1" s="1"/>
  <c r="DI1" i="3"/>
  <c r="F96" i="1"/>
  <c r="BD65" i="1"/>
  <c r="BC65" i="1"/>
  <c r="F87" i="1"/>
  <c r="AQ26" i="1"/>
  <c r="F43" i="1"/>
  <c r="AQ150" i="1"/>
  <c r="BA103" i="1"/>
  <c r="F140" i="1"/>
  <c r="AX120" i="1"/>
  <c r="CG103" i="1"/>
  <c r="AL103" i="1"/>
  <c r="Y120" i="1"/>
  <c r="BC186" i="1"/>
  <c r="F206" i="1"/>
  <c r="BC220" i="1"/>
  <c r="X120" i="1"/>
  <c r="AK103" i="1"/>
  <c r="AU65" i="1"/>
  <c r="F90" i="1"/>
  <c r="AO65" i="1"/>
  <c r="F75" i="1"/>
  <c r="GM105" i="1"/>
  <c r="AB120" i="1"/>
  <c r="BA182" i="1"/>
  <c r="F240" i="1"/>
  <c r="V182" i="1"/>
  <c r="F243" i="1"/>
  <c r="W220" i="1"/>
  <c r="F214" i="1"/>
  <c r="W186" i="1"/>
  <c r="L192" i="8" l="1"/>
  <c r="L169" i="8"/>
  <c r="AE33" i="1"/>
  <c r="R33" i="1" s="1"/>
  <c r="DJ11" i="3"/>
  <c r="S67" i="1"/>
  <c r="F131" i="1"/>
  <c r="AZ103" i="1"/>
  <c r="AB103" i="1"/>
  <c r="O120" i="1"/>
  <c r="DJ1" i="3"/>
  <c r="S28" i="1"/>
  <c r="CP28" i="1" s="1"/>
  <c r="O28" i="1" s="1"/>
  <c r="DJ22" i="3"/>
  <c r="S188" i="1"/>
  <c r="W182" i="1"/>
  <c r="F244" i="1"/>
  <c r="AX182" i="1"/>
  <c r="F227" i="1"/>
  <c r="AE186" i="1"/>
  <c r="R190" i="1"/>
  <c r="AO182" i="1"/>
  <c r="F224" i="1"/>
  <c r="DJ9" i="3"/>
  <c r="S30" i="1"/>
  <c r="CG65" i="1"/>
  <c r="AX71" i="1"/>
  <c r="AX150" i="1" s="1"/>
  <c r="BB22" i="1"/>
  <c r="BB250" i="1"/>
  <c r="F163" i="1"/>
  <c r="P103" i="1"/>
  <c r="F123" i="1"/>
  <c r="V65" i="1"/>
  <c r="F94" i="1"/>
  <c r="AX103" i="1"/>
  <c r="F127" i="1"/>
  <c r="DJ16" i="3"/>
  <c r="AT182" i="1"/>
  <c r="F238" i="1"/>
  <c r="F17" i="2" s="1"/>
  <c r="Q188" i="1"/>
  <c r="AD190" i="1" s="1"/>
  <c r="T103" i="1"/>
  <c r="F141" i="1"/>
  <c r="AQ65" i="1"/>
  <c r="F81" i="1"/>
  <c r="AV120" i="1"/>
  <c r="CE103" i="1"/>
  <c r="DJ7" i="3"/>
  <c r="DJ17" i="3"/>
  <c r="X103" i="1"/>
  <c r="F146" i="1"/>
  <c r="U65" i="1"/>
  <c r="F93" i="1"/>
  <c r="CP30" i="1"/>
  <c r="O30" i="1" s="1"/>
  <c r="AZ65" i="1"/>
  <c r="F82" i="1"/>
  <c r="DJ19" i="3"/>
  <c r="S103" i="1"/>
  <c r="F135" i="1"/>
  <c r="AU22" i="1"/>
  <c r="F169" i="1"/>
  <c r="GN105" i="1"/>
  <c r="CB120" i="1" s="1"/>
  <c r="CA120" i="1"/>
  <c r="AQ22" i="1"/>
  <c r="F160" i="1"/>
  <c r="AQ250" i="1"/>
  <c r="W103" i="1"/>
  <c r="F144" i="1"/>
  <c r="AP22" i="1"/>
  <c r="F159" i="1"/>
  <c r="G16" i="2" s="1"/>
  <c r="AP250" i="1"/>
  <c r="Q67" i="1"/>
  <c r="AD71" i="1" s="1"/>
  <c r="DJ18" i="3"/>
  <c r="DJ20" i="3"/>
  <c r="S68" i="1"/>
  <c r="AQ182" i="1"/>
  <c r="F230" i="1"/>
  <c r="AO22" i="1"/>
  <c r="F154" i="1"/>
  <c r="AO250" i="1"/>
  <c r="F229" i="1"/>
  <c r="G17" i="2" s="1"/>
  <c r="AP182" i="1"/>
  <c r="T22" i="1"/>
  <c r="F171" i="1"/>
  <c r="T250" i="1"/>
  <c r="V150" i="1"/>
  <c r="T65" i="1"/>
  <c r="F92" i="1"/>
  <c r="AD33" i="1"/>
  <c r="P67" i="1"/>
  <c r="BC22" i="1"/>
  <c r="F166" i="1"/>
  <c r="BC250" i="1"/>
  <c r="CH103" i="1"/>
  <c r="AY120" i="1"/>
  <c r="BA22" i="1"/>
  <c r="BA250" i="1"/>
  <c r="F170" i="1"/>
  <c r="CP188" i="1"/>
  <c r="O188" i="1" s="1"/>
  <c r="AC190" i="1"/>
  <c r="BC182" i="1"/>
  <c r="F236" i="1"/>
  <c r="Y103" i="1"/>
  <c r="F147" i="1"/>
  <c r="AX26" i="1"/>
  <c r="F40" i="1"/>
  <c r="R67" i="1"/>
  <c r="AE71" i="1" s="1"/>
  <c r="AC33" i="1"/>
  <c r="AZ26" i="1"/>
  <c r="F44" i="1"/>
  <c r="AZ150" i="1"/>
  <c r="BB182" i="1"/>
  <c r="F233" i="1"/>
  <c r="AZ186" i="1"/>
  <c r="F201" i="1"/>
  <c r="AZ220" i="1"/>
  <c r="Q103" i="1"/>
  <c r="F132" i="1"/>
  <c r="CF103" i="1"/>
  <c r="AW120" i="1"/>
  <c r="F57" i="1"/>
  <c r="W26" i="1"/>
  <c r="W150" i="1"/>
  <c r="BD22" i="1"/>
  <c r="BD250" i="1"/>
  <c r="F175" i="1"/>
  <c r="DJ5" i="3"/>
  <c r="S29" i="1"/>
  <c r="F55" i="1"/>
  <c r="U26" i="1"/>
  <c r="U150" i="1"/>
  <c r="AE26" i="1" l="1"/>
  <c r="CY29" i="1"/>
  <c r="X29" i="1" s="1"/>
  <c r="CZ29" i="1"/>
  <c r="Y29" i="1" s="1"/>
  <c r="AX22" i="1"/>
  <c r="F157" i="1"/>
  <c r="AX250" i="1"/>
  <c r="AB190" i="1"/>
  <c r="CY68" i="1"/>
  <c r="X68" i="1" s="1"/>
  <c r="CZ68" i="1"/>
  <c r="Y68" i="1" s="1"/>
  <c r="CY188" i="1"/>
  <c r="X188" i="1" s="1"/>
  <c r="AK190" i="1" s="1"/>
  <c r="CZ188" i="1"/>
  <c r="Y188" i="1" s="1"/>
  <c r="AL190" i="1" s="1"/>
  <c r="AF190" i="1"/>
  <c r="CZ67" i="1"/>
  <c r="Y67" i="1" s="1"/>
  <c r="AF71" i="1"/>
  <c r="CY67" i="1"/>
  <c r="X67" i="1" s="1"/>
  <c r="F126" i="1"/>
  <c r="AW103" i="1"/>
  <c r="CP67" i="1"/>
  <c r="O67" i="1" s="1"/>
  <c r="AC71" i="1"/>
  <c r="H16" i="2"/>
  <c r="AV103" i="1"/>
  <c r="F125" i="1"/>
  <c r="BB18" i="1"/>
  <c r="F263" i="1"/>
  <c r="R186" i="1"/>
  <c r="R220" i="1"/>
  <c r="F204" i="1"/>
  <c r="CP68" i="1"/>
  <c r="O68" i="1" s="1"/>
  <c r="AZ22" i="1"/>
  <c r="F161" i="1"/>
  <c r="AZ250" i="1"/>
  <c r="BA18" i="1"/>
  <c r="F270" i="1"/>
  <c r="Q33" i="1"/>
  <c r="AD26" i="1"/>
  <c r="F47" i="1"/>
  <c r="R26" i="1"/>
  <c r="CY28" i="1"/>
  <c r="X28" i="1" s="1"/>
  <c r="AF33" i="1"/>
  <c r="CZ28" i="1"/>
  <c r="Y28" i="1" s="1"/>
  <c r="AO18" i="1"/>
  <c r="F254" i="1"/>
  <c r="AD65" i="1"/>
  <c r="Q71" i="1"/>
  <c r="AQ18" i="1"/>
  <c r="F260" i="1"/>
  <c r="CP29" i="1"/>
  <c r="O29" i="1" s="1"/>
  <c r="AX65" i="1"/>
  <c r="F78" i="1"/>
  <c r="BD18" i="1"/>
  <c r="F275" i="1"/>
  <c r="AY103" i="1"/>
  <c r="F128" i="1"/>
  <c r="AP18" i="1"/>
  <c r="F259" i="1"/>
  <c r="F122" i="1"/>
  <c r="O103" i="1"/>
  <c r="U22" i="1"/>
  <c r="F172" i="1"/>
  <c r="U250" i="1"/>
  <c r="AZ182" i="1"/>
  <c r="F231" i="1"/>
  <c r="V22" i="1"/>
  <c r="V250" i="1"/>
  <c r="F173" i="1"/>
  <c r="CZ30" i="1"/>
  <c r="Y30" i="1" s="1"/>
  <c r="CY30" i="1"/>
  <c r="X30" i="1" s="1"/>
  <c r="GM30" i="1" s="1"/>
  <c r="GO30" i="1" s="1"/>
  <c r="CC33" i="1" s="1"/>
  <c r="W22" i="1"/>
  <c r="F174" i="1"/>
  <c r="W250" i="1"/>
  <c r="CE33" i="1"/>
  <c r="AC26" i="1"/>
  <c r="CF33" i="1"/>
  <c r="CH33" i="1"/>
  <c r="P33" i="1"/>
  <c r="BC18" i="1"/>
  <c r="F266" i="1"/>
  <c r="T18" i="1"/>
  <c r="F271" i="1"/>
  <c r="CA103" i="1"/>
  <c r="AR120" i="1"/>
  <c r="AD186" i="1"/>
  <c r="Q190" i="1"/>
  <c r="AE65" i="1"/>
  <c r="R71" i="1"/>
  <c r="R150" i="1" s="1"/>
  <c r="AC186" i="1"/>
  <c r="CH190" i="1"/>
  <c r="P190" i="1"/>
  <c r="CE190" i="1"/>
  <c r="CF190" i="1"/>
  <c r="CB103" i="1"/>
  <c r="AS120" i="1"/>
  <c r="AK71" i="1" l="1"/>
  <c r="AK33" i="1"/>
  <c r="GM188" i="1"/>
  <c r="CA190" i="1" s="1"/>
  <c r="AL71" i="1"/>
  <c r="AL65" i="1" s="1"/>
  <c r="GM29" i="1"/>
  <c r="GN29" i="1" s="1"/>
  <c r="CC26" i="1"/>
  <c r="AT33" i="1"/>
  <c r="F137" i="1"/>
  <c r="AS103" i="1"/>
  <c r="AZ18" i="1"/>
  <c r="F261" i="1"/>
  <c r="Q186" i="1"/>
  <c r="F202" i="1"/>
  <c r="Q220" i="1"/>
  <c r="F36" i="1"/>
  <c r="P26" i="1"/>
  <c r="R22" i="1"/>
  <c r="F164" i="1"/>
  <c r="R250" i="1"/>
  <c r="AF65" i="1"/>
  <c r="S71" i="1"/>
  <c r="AW190" i="1"/>
  <c r="CF186" i="1"/>
  <c r="CH26" i="1"/>
  <c r="AY33" i="1"/>
  <c r="U18" i="1"/>
  <c r="F272" i="1"/>
  <c r="Q65" i="1"/>
  <c r="F83" i="1"/>
  <c r="AB186" i="1"/>
  <c r="O190" i="1"/>
  <c r="AK26" i="1"/>
  <c r="X33" i="1"/>
  <c r="AC65" i="1"/>
  <c r="CE71" i="1"/>
  <c r="CF71" i="1"/>
  <c r="CH71" i="1"/>
  <c r="P71" i="1"/>
  <c r="AL186" i="1"/>
  <c r="Y190" i="1"/>
  <c r="AR103" i="1"/>
  <c r="F148" i="1"/>
  <c r="CF26" i="1"/>
  <c r="AW33" i="1"/>
  <c r="GM68" i="1"/>
  <c r="GO68" i="1" s="1"/>
  <c r="CC71" i="1" s="1"/>
  <c r="AX18" i="1"/>
  <c r="F257" i="1"/>
  <c r="P186" i="1"/>
  <c r="F193" i="1"/>
  <c r="P220" i="1"/>
  <c r="V18" i="1"/>
  <c r="F273" i="1"/>
  <c r="AY190" i="1"/>
  <c r="CH186" i="1"/>
  <c r="CE26" i="1"/>
  <c r="AV33" i="1"/>
  <c r="Q26" i="1"/>
  <c r="F45" i="1"/>
  <c r="Q150" i="1"/>
  <c r="R182" i="1"/>
  <c r="F234" i="1"/>
  <c r="GM67" i="1"/>
  <c r="AB71" i="1"/>
  <c r="X190" i="1"/>
  <c r="AK186" i="1"/>
  <c r="W18" i="1"/>
  <c r="F274" i="1"/>
  <c r="AB33" i="1"/>
  <c r="AL33" i="1"/>
  <c r="AK65" i="1"/>
  <c r="X71" i="1"/>
  <c r="AV190" i="1"/>
  <c r="CE186" i="1"/>
  <c r="AF186" i="1"/>
  <c r="S190" i="1"/>
  <c r="R65" i="1"/>
  <c r="F85" i="1"/>
  <c r="GM28" i="1"/>
  <c r="S33" i="1"/>
  <c r="AF26" i="1"/>
  <c r="Y71" i="1" l="1"/>
  <c r="F98" i="1" s="1"/>
  <c r="GP188" i="1"/>
  <c r="CD190" i="1" s="1"/>
  <c r="AR190" i="1"/>
  <c r="CA186" i="1"/>
  <c r="AV220" i="1"/>
  <c r="F195" i="1"/>
  <c r="AV186" i="1"/>
  <c r="X186" i="1"/>
  <c r="X220" i="1"/>
  <c r="F216" i="1"/>
  <c r="AV26" i="1"/>
  <c r="F38" i="1"/>
  <c r="Y220" i="1"/>
  <c r="Y186" i="1"/>
  <c r="F217" i="1"/>
  <c r="F48" i="1"/>
  <c r="S26" i="1"/>
  <c r="S150" i="1"/>
  <c r="X65" i="1"/>
  <c r="F97" i="1"/>
  <c r="AB65" i="1"/>
  <c r="O71" i="1"/>
  <c r="F192" i="1"/>
  <c r="O220" i="1"/>
  <c r="O186" i="1"/>
  <c r="AY26" i="1"/>
  <c r="F41" i="1"/>
  <c r="R18" i="1"/>
  <c r="F264" i="1"/>
  <c r="S65" i="1"/>
  <c r="F86" i="1"/>
  <c r="GN28" i="1"/>
  <c r="CB33" i="1" s="1"/>
  <c r="CA33" i="1"/>
  <c r="CC65" i="1"/>
  <c r="AT71" i="1"/>
  <c r="CH65" i="1"/>
  <c r="AY71" i="1"/>
  <c r="F223" i="1"/>
  <c r="P182" i="1"/>
  <c r="P65" i="1"/>
  <c r="F74" i="1"/>
  <c r="AB26" i="1"/>
  <c r="O33" i="1"/>
  <c r="AW26" i="1"/>
  <c r="F39" i="1"/>
  <c r="CF65" i="1"/>
  <c r="AW71" i="1"/>
  <c r="AW220" i="1"/>
  <c r="F196" i="1"/>
  <c r="AW186" i="1"/>
  <c r="P150" i="1"/>
  <c r="F51" i="1"/>
  <c r="AT26" i="1"/>
  <c r="AT150" i="1"/>
  <c r="F59" i="1"/>
  <c r="X26" i="1"/>
  <c r="X150" i="1"/>
  <c r="Q182" i="1"/>
  <c r="F232" i="1"/>
  <c r="GN67" i="1"/>
  <c r="CB71" i="1" s="1"/>
  <c r="CA71" i="1"/>
  <c r="Y33" i="1"/>
  <c r="AL26" i="1"/>
  <c r="AY220" i="1"/>
  <c r="AY186" i="1"/>
  <c r="F198" i="1"/>
  <c r="S186" i="1"/>
  <c r="S220" i="1"/>
  <c r="F205" i="1"/>
  <c r="Q22" i="1"/>
  <c r="F162" i="1"/>
  <c r="Q250" i="1"/>
  <c r="CE65" i="1"/>
  <c r="AV71" i="1"/>
  <c r="CD186" i="1"/>
  <c r="AU190" i="1"/>
  <c r="Y65" i="1" l="1"/>
  <c r="AW65" i="1"/>
  <c r="F77" i="1"/>
  <c r="S22" i="1"/>
  <c r="S250" i="1"/>
  <c r="F165" i="1"/>
  <c r="J16" i="2" s="1"/>
  <c r="CA65" i="1"/>
  <c r="AR71" i="1"/>
  <c r="AW150" i="1"/>
  <c r="CB65" i="1"/>
  <c r="AS71" i="1"/>
  <c r="O182" i="1"/>
  <c r="F222" i="1"/>
  <c r="X182" i="1"/>
  <c r="F246" i="1"/>
  <c r="Y26" i="1"/>
  <c r="F60" i="1"/>
  <c r="Y150" i="1"/>
  <c r="AS33" i="1"/>
  <c r="CB26" i="1"/>
  <c r="AU186" i="1"/>
  <c r="F209" i="1"/>
  <c r="AU220" i="1"/>
  <c r="F35" i="1"/>
  <c r="O26" i="1"/>
  <c r="O150" i="1"/>
  <c r="AY65" i="1"/>
  <c r="F79" i="1"/>
  <c r="O65" i="1"/>
  <c r="F73" i="1"/>
  <c r="AT22" i="1"/>
  <c r="F168" i="1"/>
  <c r="F16" i="2" s="1"/>
  <c r="AT250" i="1"/>
  <c r="F218" i="1"/>
  <c r="AR186" i="1"/>
  <c r="AR220" i="1"/>
  <c r="S182" i="1"/>
  <c r="F235" i="1"/>
  <c r="J17" i="2" s="1"/>
  <c r="X22" i="1"/>
  <c r="F176" i="1"/>
  <c r="X250" i="1"/>
  <c r="Y182" i="1"/>
  <c r="F247" i="1"/>
  <c r="CA26" i="1"/>
  <c r="AR33" i="1"/>
  <c r="P22" i="1"/>
  <c r="P250" i="1"/>
  <c r="F153" i="1"/>
  <c r="AV65" i="1"/>
  <c r="F76" i="1"/>
  <c r="Q18" i="1"/>
  <c r="F262" i="1"/>
  <c r="AY182" i="1"/>
  <c r="F228" i="1"/>
  <c r="AW182" i="1"/>
  <c r="F226" i="1"/>
  <c r="AT65" i="1"/>
  <c r="F89" i="1"/>
  <c r="AY150" i="1"/>
  <c r="AV150" i="1"/>
  <c r="AV182" i="1"/>
  <c r="F225" i="1"/>
  <c r="Y22" i="1" l="1"/>
  <c r="F177" i="1"/>
  <c r="Y250" i="1"/>
  <c r="AR65" i="1"/>
  <c r="F99" i="1"/>
  <c r="AT18" i="1"/>
  <c r="F268" i="1"/>
  <c r="P18" i="1"/>
  <c r="F253" i="1"/>
  <c r="X18" i="1"/>
  <c r="F276" i="1"/>
  <c r="AR26" i="1"/>
  <c r="F61" i="1"/>
  <c r="AR150" i="1"/>
  <c r="S18" i="1"/>
  <c r="F265" i="1"/>
  <c r="O22" i="1"/>
  <c r="F152" i="1"/>
  <c r="O250" i="1"/>
  <c r="AW22" i="1"/>
  <c r="F156" i="1"/>
  <c r="AW250" i="1"/>
  <c r="F239" i="1"/>
  <c r="H17" i="2" s="1"/>
  <c r="I17" i="2" s="1"/>
  <c r="N17" i="2" s="1"/>
  <c r="AU182" i="1"/>
  <c r="AU250" i="1"/>
  <c r="AV22" i="1"/>
  <c r="F155" i="1"/>
  <c r="AV250" i="1"/>
  <c r="AR182" i="1"/>
  <c r="F248" i="1"/>
  <c r="AY22" i="1"/>
  <c r="F158" i="1"/>
  <c r="AY250" i="1"/>
  <c r="F50" i="1"/>
  <c r="AS26" i="1"/>
  <c r="AS150" i="1"/>
  <c r="AS65" i="1"/>
  <c r="F88" i="1"/>
  <c r="AR22" i="1" l="1"/>
  <c r="AR250" i="1"/>
  <c r="F178" i="1"/>
  <c r="AS22" i="1"/>
  <c r="F167" i="1"/>
  <c r="E16" i="2" s="1"/>
  <c r="I16" i="2" s="1"/>
  <c r="N16" i="2" s="1"/>
  <c r="AS250" i="1"/>
  <c r="AV18" i="1"/>
  <c r="F255" i="1"/>
  <c r="AW18" i="1"/>
  <c r="F256" i="1"/>
  <c r="O18" i="1"/>
  <c r="F252" i="1"/>
  <c r="Y18" i="1"/>
  <c r="F277" i="1"/>
  <c r="AY18" i="1"/>
  <c r="F258" i="1"/>
  <c r="AU18" i="1"/>
  <c r="F269" i="1"/>
  <c r="AS18" i="1" l="1"/>
  <c r="F267" i="1"/>
  <c r="AR18" i="1"/>
  <c r="F278" i="1"/>
</calcChain>
</file>

<file path=xl/sharedStrings.xml><?xml version="1.0" encoding="utf-8"?>
<sst xmlns="http://schemas.openxmlformats.org/spreadsheetml/2006/main" count="3788" uniqueCount="496">
  <si>
    <t>Smeta.RU  (495) 974-1589</t>
  </si>
  <si>
    <t>_PS_</t>
  </si>
  <si>
    <t>Smeta.RU</t>
  </si>
  <si>
    <t/>
  </si>
  <si>
    <t>Э-005/24.Э</t>
  </si>
  <si>
    <t>Э-005/24_Тимохово_Ашрафян_ДОП</t>
  </si>
  <si>
    <t>д. Тимохово</t>
  </si>
  <si>
    <t>Сметные нормы списания</t>
  </si>
  <si>
    <t>Коды ценников</t>
  </si>
  <si>
    <t>ФСНБ-2022_И12</t>
  </si>
  <si>
    <t>Версия 1.11.0 для ФСНБ-2022 И12</t>
  </si>
  <si>
    <t>ФСНБ-2022 - Изменения И12</t>
  </si>
  <si>
    <t>Поправки для ФСНБ-2022 от 26.11.2024 г И12 (55/пр) Строительство</t>
  </si>
  <si>
    <t>Приказ Минстроя России от 30.12.2021 г. № 1046/пр</t>
  </si>
  <si>
    <t>ГСН</t>
  </si>
  <si>
    <t>Московская область</t>
  </si>
  <si>
    <t>Одинцовский р-н</t>
  </si>
  <si>
    <t>02-01-01</t>
  </si>
  <si>
    <t>Реконструкция ВЛИ-0,4 кВ</t>
  </si>
  <si>
    <t>Новый раздел</t>
  </si>
  <si>
    <t>Демонтажные работы</t>
  </si>
  <si>
    <t>1</t>
  </si>
  <si>
    <t>33-04-040-01</t>
  </si>
  <si>
    <t>Демонтаж: 3-х проводов ВЛ 0,38 кВ с одной опоры</t>
  </si>
  <si>
    <t>ШТ</t>
  </si>
  <si>
    <t>ГЭСН-2022, 33-04-040-01, приказ Минстроя России от 18.05.2022 г. № 378/пр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</si>
  <si>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</si>
  <si>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</si>
  <si>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</si>
  <si>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</si>
  <si>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</si>
  <si>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</si>
  <si>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</si>
  <si>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</si>
  <si>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</si>
  <si>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</t>
  </si>
  <si>
    <t>м08-02-144-03</t>
  </si>
  <si>
    <t>Присоединение к зажимам жил проводов или кабелей сечением: до 16 мм2</t>
  </si>
  <si>
    <t>100 ШТ</t>
  </si>
  <si>
    <t>ГЭСНм-2022, м08-02-144-03,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</si>
  <si>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</si>
  <si>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</si>
  <si>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</si>
  <si>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</si>
  <si>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</si>
  <si>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</si>
  <si>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571/пр_2022_п.84_т.3_стр.4_стб.3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</si>
  <si>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</si>
  <si>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</si>
  <si>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</si>
  <si>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</si>
  <si>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</si>
  <si>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</si>
  <si>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</si>
  <si>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</si>
  <si>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</si>
  <si>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</si>
  <si>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</si>
  <si>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</si>
  <si>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</si>
  <si>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</si>
  <si>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</si>
  <si>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</si>
  <si>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</si>
  <si>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</si>
  <si>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</si>
  <si>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</si>
  <si>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</si>
  <si>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</si>
  <si>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</si>
  <si>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</si>
  <si>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</si>
  <si>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</si>
  <si>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</si>
  <si>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</si>
  <si>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</si>
  <si>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</si>
  <si>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</si>
  <si>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</si>
  <si>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</si>
  <si>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</si>
  <si>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</si>
  <si>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</si>
  <si>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</si>
  <si>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</si>
  <si>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</si>
  <si>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</si>
  <si>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</si>
  <si>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</si>
  <si>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</si>
  <si>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</si>
  <si>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</si>
  <si>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</si>
  <si>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</si>
  <si>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</si>
  <si>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</si>
  <si>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</si>
  <si>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</si>
  <si>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</si>
  <si>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</si>
  <si>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</si>
  <si>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</si>
  <si>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</si>
  <si>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</si>
  <si>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</si>
  <si>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</si>
  <si>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</si>
  <si>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4</t>
  </si>
  <si>
    <t>33-04-017-02</t>
  </si>
  <si>
    <t>Подвеска провода СИП-2 напряжением от 0,4 кВ до 1 кВ на опорах, при 32 опорах на км линии: без использования автогидроподъемника</t>
  </si>
  <si>
    <t>1000 м</t>
  </si>
  <si>
    <t>ГЭСН-2022 доп.9, 33-04-017-02, приказ Минстроя России от 16.02.2024 г. № 102/пр</t>
  </si>
  <si>
    <t>1000 М</t>
  </si>
  <si>
    <t>5</t>
  </si>
  <si>
    <t>5,1</t>
  </si>
  <si>
    <t>Материалы</t>
  </si>
  <si>
    <t>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</si>
  <si>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</si>
  <si>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</si>
  <si>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</si>
  <si>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</si>
  <si>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</si>
  <si>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</si>
  <si>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</t>
  </si>
  <si>
    <t>ТЦ_21.2.01.01_77_7719546987_12.02.2026_02_1.2</t>
  </si>
  <si>
    <t>Провод самонесущий изолированный СИП-2 3х70+1х70-0,6/1</t>
  </si>
  <si>
    <t>м</t>
  </si>
  <si>
    <t>Материалы, отсутствующие в СНБ (Строительные)</t>
  </si>
  <si>
    <t>МР КА Строительные</t>
  </si>
  <si>
    <t>8</t>
  </si>
  <si>
    <t>ТЦ_20.1.01.01_77_7719546987_12.02.2026_02_2.2</t>
  </si>
  <si>
    <t>Бугель NB20</t>
  </si>
  <si>
    <t>шт.</t>
  </si>
  <si>
    <t>9</t>
  </si>
  <si>
    <t>ТЦ_20.1.01.01_77_7719546987_12.02.2026_02_3.2</t>
  </si>
  <si>
    <t>Анкерный кронштейн CS 10.3</t>
  </si>
  <si>
    <t>10</t>
  </si>
  <si>
    <t>ТЦ_20.1.01.01_77_7719546987_12.02.2026_02_4.2</t>
  </si>
  <si>
    <t>Натяжной зажим РА 1500</t>
  </si>
  <si>
    <t>11</t>
  </si>
  <si>
    <t>ТЦ_20.1.01.01_77_7719546987_12.02.2026_02_5.2</t>
  </si>
  <si>
    <t>Зажим для ЗП6 Р72</t>
  </si>
  <si>
    <t>12</t>
  </si>
  <si>
    <t>ТЦ_20.1.01.01_77_7719546987_12.02.2026_02_6.2</t>
  </si>
  <si>
    <t>Плашечный зажим CD35</t>
  </si>
  <si>
    <t>13</t>
  </si>
  <si>
    <t>ТЦ_20.1.02.18_77_7719546987_12.02.2026_02_7.2</t>
  </si>
  <si>
    <t>Стяжной хомут Е778</t>
  </si>
  <si>
    <t>14</t>
  </si>
  <si>
    <t>ТЦ_20.1.01.01_77_7719546987_12.02.2026_02_8.2</t>
  </si>
  <si>
    <t>Зажим ответвительный для для закорачивания РС 481</t>
  </si>
  <si>
    <t>15</t>
  </si>
  <si>
    <t>ТЦ_20.1.01.01_77_7719546987_12.02.2026_02_9.2</t>
  </si>
  <si>
    <t>Зажим ответвительный N 70</t>
  </si>
  <si>
    <t>16</t>
  </si>
  <si>
    <t>ТЦ_20.1.01.01_77_7719546987_12.02.2026_02_10.2</t>
  </si>
  <si>
    <t>Комплект промежуточной подвески ES1500</t>
  </si>
  <si>
    <t>17</t>
  </si>
  <si>
    <t>ТЦ_20.2.10.01_77_7719546987_10.02.2026_02</t>
  </si>
  <si>
    <t>Наконечник концевой CPTAUR70</t>
  </si>
  <si>
    <t>18</t>
  </si>
  <si>
    <t>ТЦ_22.2.02.20_77_7719546987_10.02.2026_02</t>
  </si>
  <si>
    <t>Колпачок изолирующий СЕ 25-150</t>
  </si>
  <si>
    <t>19</t>
  </si>
  <si>
    <t>Кабельный ремешок S180</t>
  </si>
  <si>
    <t>09-01-01</t>
  </si>
  <si>
    <t>Пусконаладочные работы</t>
  </si>
  <si>
    <t>ПНР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</si>
  <si>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</si>
  <si>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</si>
  <si>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</si>
  <si>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Пусконаладочные работы Электротехнические устройства</t>
  </si>
  <si>
    <t>ФЕРп</t>
  </si>
  <si>
    <t>Пр/812-083.0-1</t>
  </si>
  <si>
    <t>Пр/774-083.0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</si>
  <si>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</si>
  <si>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</si>
  <si>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</si>
  <si>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</si>
  <si>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</si>
  <si>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</si>
  <si>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</si>
  <si>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</si>
  <si>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</si>
  <si>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</si>
  <si>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</si>
  <si>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</si>
  <si>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</si>
  <si>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</si>
  <si>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</si>
  <si>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</si>
  <si>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</si>
  <si>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</si>
  <si>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</si>
  <si>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</si>
  <si>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</si>
  <si>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</si>
  <si>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</si>
  <si>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</si>
  <si>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</si>
  <si>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</si>
  <si>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</si>
  <si>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</si>
  <si>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</si>
  <si>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</si>
  <si>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</si>
  <si>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</si>
  <si>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</si>
  <si>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</si>
  <si>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</si>
  <si>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</si>
  <si>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</si>
  <si>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</si>
  <si>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</si>
  <si>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</si>
  <si>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</si>
  <si>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</si>
  <si>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</si>
  <si>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</si>
  <si>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</si>
  <si>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</si>
  <si>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</si>
  <si>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</si>
  <si>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</si>
  <si>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</si>
  <si>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</si>
  <si>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</si>
  <si>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</si>
  <si>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</si>
  <si>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</si>
  <si>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</si>
  <si>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</si>
  <si>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</si>
  <si>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</si>
  <si>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</si>
  <si>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</si>
  <si>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</si>
  <si>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</si>
  <si>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</si>
  <si>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</si>
  <si>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</si>
  <si>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</si>
  <si>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</si>
  <si>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</si>
  <si>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</si>
  <si>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2 квартал 2024 г</t>
  </si>
  <si>
    <t>Сборник индексов</t>
  </si>
  <si>
    <t>Московская область к ФСНБ-2022 ФГИС ЦС_2024</t>
  </si>
  <si>
    <t>Письмо Минстроя России  «О расчете индексов изменения сметной стоимости строительства по группам однородных строительных ресурсов на II квартал 2024 года, 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</si>
  <si>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</si>
  <si>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23.05.2024 г. № 29044-ИФ/09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</si>
  <si>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</si>
  <si>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</si>
  <si>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</si>
  <si>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1-100-28</t>
  </si>
  <si>
    <t>Средний разряд работы 2,8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</si>
  <si>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</si>
  <si>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</si>
  <si>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</si>
  <si>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</si>
  <si>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</si>
  <si>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</si>
  <si>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</si>
  <si>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</si>
  <si>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</si>
  <si>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</si>
  <si>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</si>
  <si>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</si>
  <si>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Средний разряд работы 2,6</t>
  </si>
  <si>
    <t>1-100-38</t>
  </si>
  <si>
    <t>Средний разряд работы 3,8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</si>
  <si>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</si>
  <si>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</si>
  <si>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</si>
  <si>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</si>
  <si>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</si>
  <si>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</si>
  <si>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</si>
  <si>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</si>
  <si>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</si>
  <si>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</si>
  <si>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</si>
  <si>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</si>
  <si>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</si>
  <si>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</si>
  <si>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</si>
  <si>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</si>
  <si>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</si>
  <si>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</si>
  <si>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</si>
  <si>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2-100-06</t>
  </si>
  <si>
    <t>Рабочий 6 разряда</t>
  </si>
  <si>
    <t>3-200-03</t>
  </si>
  <si>
    <t>Инженер III категории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</si>
  <si>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</si>
  <si>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</si>
  <si>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</si>
  <si>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</si>
  <si>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</si>
  <si>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</si>
  <si>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</si>
  <si>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</t>
  </si>
  <si>
    <t>Методика применения сметных норм 571/пр (О.П.)</t>
  </si>
  <si>
    <t>Красногорск</t>
  </si>
  <si>
    <t>Конъюнктурный анализ</t>
  </si>
  <si>
    <t>ТЦ_22.2.02.20_78_7842224734_12.02.2026_02</t>
  </si>
  <si>
    <t>22.2.02.20</t>
  </si>
  <si>
    <t>АО «ТД «Электромонтаж»,</t>
  </si>
  <si>
    <t>г. Одинцово МО Транспортная ул.д.8 Литер Б</t>
  </si>
  <si>
    <t>7842224734</t>
  </si>
  <si>
    <t>503245001</t>
  </si>
  <si>
    <t>78</t>
  </si>
  <si>
    <t>Россия</t>
  </si>
  <si>
    <t>ТЦ_22.2.02.20_77_7704844420_10.02.2026_02</t>
  </si>
  <si>
    <t>ООО "Русский Свет"</t>
  </si>
  <si>
    <t>г. Тверь</t>
  </si>
  <si>
    <t>7704844420</t>
  </si>
  <si>
    <t>77</t>
  </si>
  <si>
    <t>ООО ТК "Норма-кабель"</t>
  </si>
  <si>
    <t>г. Дзержинский МО Денисьевский проезд, дом 17</t>
  </si>
  <si>
    <t>7719546987</t>
  </si>
  <si>
    <t>504101001</t>
  </si>
  <si>
    <t>www.sip2a.ru</t>
  </si>
  <si>
    <t>ТЦ_20.2.10.01_77_7704844420_10.02.2026_02</t>
  </si>
  <si>
    <t>20.2.10.01</t>
  </si>
  <si>
    <t>шт._x000D_</t>
  </si>
  <si>
    <t>ТЦ_20.2.10.01_78_7842224734_12.02.2026_02</t>
  </si>
  <si>
    <t>1.1</t>
  </si>
  <si>
    <t>ТЦ_21.2.01.01_77_7704844420_10.02.2026_02_1.1</t>
  </si>
  <si>
    <t>1.2</t>
  </si>
  <si>
    <t>502732001</t>
  </si>
  <si>
    <t>1.3</t>
  </si>
  <si>
    <t>ТЦ_21.2.01.01_78_7842224734_10.02.2026_02_1.3</t>
  </si>
  <si>
    <t>2.1</t>
  </si>
  <si>
    <t>ТЦ_20.1.01.01_77_7704844420_10.02.2026_02_2.1</t>
  </si>
  <si>
    <t>2.2</t>
  </si>
  <si>
    <t>2.3</t>
  </si>
  <si>
    <t>ТЦ_20.1.01.01_78_7842224734_10.02.2026_02_2.3</t>
  </si>
  <si>
    <t>3.1</t>
  </si>
  <si>
    <t>ТЦ_20.1.01.01_77_7704844420_10.02.2026_02_3.1</t>
  </si>
  <si>
    <t>3.2</t>
  </si>
  <si>
    <t>3.3</t>
  </si>
  <si>
    <t>ТЦ_20.1.01.01_78_7842224734_10.02.2026_02_3.3</t>
  </si>
  <si>
    <t>4.1</t>
  </si>
  <si>
    <t>ТЦ_20.1.01.01_77_7704844420_10.02.2026_02_4.1</t>
  </si>
  <si>
    <t>4.2</t>
  </si>
  <si>
    <t>4.3</t>
  </si>
  <si>
    <t>ТЦ_20.1.01.01_78_7842224734_10.02.2026_02_4.3</t>
  </si>
  <si>
    <t>5.1</t>
  </si>
  <si>
    <t>ТЦ_20.1.01.01_77_7704844420_10.02.2026_02_5.1</t>
  </si>
  <si>
    <t>5.2</t>
  </si>
  <si>
    <t>5.3</t>
  </si>
  <si>
    <t>ТЦ_20.1.01.01_78_7842224734_10.02.2026_02_5.3</t>
  </si>
  <si>
    <t>6.1</t>
  </si>
  <si>
    <t>ТЦ_20.1.01.01_77_7704844420_10.02.2026_02_6.1</t>
  </si>
  <si>
    <t>6.2</t>
  </si>
  <si>
    <t>6.3</t>
  </si>
  <si>
    <t>ТЦ_20.1.01.01_78_7842224734_10.02.2026_02_6.3</t>
  </si>
  <si>
    <t>7.1</t>
  </si>
  <si>
    <t>ТЦ_20.1.02.18_77_7704844420_10.02.2026_02_7.1</t>
  </si>
  <si>
    <t>20.1.02.18</t>
  </si>
  <si>
    <t>7.2</t>
  </si>
  <si>
    <t>7.3</t>
  </si>
  <si>
    <t>ТЦ_20.1.02.18_78_7842224734_10.02.2026_02_7.3</t>
  </si>
  <si>
    <t>8.1</t>
  </si>
  <si>
    <t>ТЦ_20.1.01.01_77_7704844420_10.02.2026_02_8.1</t>
  </si>
  <si>
    <t>Зажим ответвительный РС 481</t>
  </si>
  <si>
    <t>8.2</t>
  </si>
  <si>
    <t>8.3</t>
  </si>
  <si>
    <t>ТЦ_20.1.01.01_78_7842224734_10.02.2026_02_8.3</t>
  </si>
  <si>
    <t>9.1</t>
  </si>
  <si>
    <t>ТЦ_20.1.01.01_77_7704844420_10.02.2026_02_9.1</t>
  </si>
  <si>
    <t>9.2</t>
  </si>
  <si>
    <t>9.3</t>
  </si>
  <si>
    <t>ТЦ_20.1.01.01_78_7842224734_10.02.2026_02_9.3</t>
  </si>
  <si>
    <t>10.1</t>
  </si>
  <si>
    <t>ТЦ_20.1.01.01_77_7704844420_10.02.2026_02_10.1</t>
  </si>
  <si>
    <t>10.2</t>
  </si>
  <si>
    <t>10.3</t>
  </si>
  <si>
    <t>ТЦ_20.1.01.01_78_7842224734_10.02.2026_02_10.3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</si>
  <si>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</si>
  <si>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</si>
  <si>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</si>
  <si>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</si>
  <si>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</si>
  <si>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</si>
  <si>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</si>
  <si>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</si>
  <si>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</si>
  <si>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</si>
  <si>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</si>
  <si>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</si>
  <si>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</si>
  <si>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</si>
  <si>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</si>
  <si>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</si>
  <si>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</si>
  <si>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</si>
  <si>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</si>
  <si>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</si>
  <si>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</si>
  <si>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</si>
  <si>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</si>
  <si>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</si>
  <si>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</si>
  <si>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</si>
  <si>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</si>
  <si>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</si>
  <si>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</si>
  <si>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</si>
  <si>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</si>
  <si>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</si>
  <si>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</si>
  <si>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</si>
  <si>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</si>
  <si>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</si>
  <si>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</si>
  <si>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</si>
  <si>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</si>
  <si>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</si>
  <si>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</si>
  <si>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</si>
  <si>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</si>
  <si>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июнь 2024 года</t>
  </si>
  <si>
    <t>Раздел: Монтажные работы</t>
  </si>
  <si>
    <t>ГЭСН 33-04-017-02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</si>
  <si>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</si>
  <si>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</si>
  <si>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</si>
  <si>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</si>
  <si>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</si>
  <si>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</si>
  <si>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</si>
  <si>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</si>
  <si>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</si>
  <si>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</si>
  <si>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</si>
  <si>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ГЭСНм 08-02-144-03</t>
  </si>
  <si>
    <t>НР Электротехнические установки: на других объектах</t>
  </si>
  <si>
    <t>СП Электротехнические установки: на других объектах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</si>
  <si>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</si>
  <si>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</si>
  <si>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</si>
  <si>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</si>
  <si>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</si>
  <si>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</si>
  <si>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</si>
  <si>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</si>
  <si>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</si>
  <si>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</si>
  <si>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</si>
  <si>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</si>
  <si>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</si>
  <si>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</si>
  <si>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</si>
  <si>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</si>
  <si>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</si>
  <si>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</si>
  <si>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</si>
  <si>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</si>
  <si>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</si>
  <si>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</si>
  <si>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</si>
  <si>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</si>
  <si>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</si>
  <si>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</si>
  <si>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</si>
  <si>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</si>
  <si>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</si>
  <si>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</si>
  <si>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</si>
  <si>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</si>
  <si>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</si>
  <si>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</si>
  <si>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</si>
  <si>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</si>
  <si>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</si>
  <si>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</si>
  <si>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</si>
  <si>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</si>
  <si>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</si>
  <si>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</si>
  <si>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</si>
  <si>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ПНР "вхолостую"</t>
  </si>
  <si>
    <t>ПНР "под нагрузкой"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</si>
  <si>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</si>
  <si>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</si>
  <si>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</si>
  <si>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</si>
  <si>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01-11-028-01</t>
  </si>
  <si>
    <t>НР Пусконаладочные работы</t>
  </si>
  <si>
    <t>СП Пусконаладочные работы</t>
  </si>
  <si>
    <t xml:space="preserve">      Электротехнические устройства</t>
  </si>
  <si>
    <t xml:space="preserve">         вхолостую(по стр. 1)</t>
  </si>
  <si>
    <t xml:space="preserve">         под нагрузкой(по стр. 1)</t>
  </si>
  <si>
    <t>Реконструкция ВЛИ-0,4 кВ от РУ-0,4 кВ ТП-37 с заменой провода ПС-35 кВ №293 "Каменская" (0,03 км), в т.ч. ПИР, МО, Одинцовский р-н, г.о.Одинцово, д.Тимохово, 50:20:0060319:57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</si>
</sst>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"/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5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6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7" fontId="21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6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2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/>
    <xf numFmtId="166" fontId="11" fillId="0" borderId="0" xfId="0" applyNumberFormat="1" applyFont="1" applyAlignment="1"/>
    <xf numFmtId="167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24" fillId="0" borderId="2" xfId="0" applyNumberFormat="1" applyFont="1" applyBorder="1" applyAlignment="1">
      <alignment horizontal="center"/>
    </xf>
    <xf numFmtId="166" fontId="2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96"/>
  <sheetViews>
    <sheetView topLeftCell="A184" zoomScaleNormal="100" workbookViewId="0">
      <selection activeCell="A23" sqref="A23:L23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381</v>
      </c>
      <c r="B2" s="9"/>
      <c r="C2" s="9"/>
      <c r="D2" s="9"/>
      <c r="E2" s="9"/>
      <c r="F2" s="10" t="s">
        <v>420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382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76.5" x14ac:dyDescent="0.2">
      <c r="A6" s="9" t="s">
        <v>383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384</v>
      </c>
      <c r="B8" s="9"/>
      <c r="C8" s="9"/>
      <c r="D8" s="9"/>
      <c r="E8" s="9"/>
      <c r="F8" s="10" t="s">
        <v>250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385</v>
      </c>
      <c r="B10" s="9"/>
      <c r="C10" s="9"/>
      <c r="D10" s="9"/>
      <c r="E10" s="9"/>
      <c r="F10" s="10" t="s">
        <v>252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386</v>
      </c>
      <c r="B12" s="9"/>
      <c r="C12" s="9"/>
      <c r="D12" s="9"/>
      <c r="E12" s="9"/>
      <c r="F12" s="10" t="s">
        <v>421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387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388</v>
      </c>
      <c r="B16" s="9"/>
      <c r="C16" s="9"/>
      <c r="D16" s="9"/>
      <c r="E16" s="9"/>
      <c r="F16" s="10" t="str">
        <f>IF(Source!DA12 &lt;&gt; "", Source!DA12, "")</f>
        <v>Одинцовский р-н</v>
      </c>
      <c r="G16" s="10"/>
      <c r="H16" s="10"/>
      <c r="I16" s="10"/>
      <c r="J16" s="10"/>
      <c r="K16" s="10"/>
      <c r="L16" s="1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1.5" customHeight="1" x14ac:dyDescent="0.25">
      <c r="A19" s="19" t="s">
        <v>495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4.25" customHeight="1" x14ac:dyDescent="0.2">
      <c r="A20" s="20" t="s">
        <v>389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33" customHeight="1" x14ac:dyDescent="0.25">
      <c r="A22" s="19" t="str">
        <f>IF(Source!G12&lt;&gt;"Новый объект", Source!G12, "")</f>
        <v>Реконструкция ВЛИ-0,4 кВ от РУ-0,4 кВ ТП-37 с заменой провода ПС-35 кВ №293 "Каменская" (0,03 км), в т.ч. ПИР, МО, Одинцовский р-н, г.о.Одинцово, д.Тимохово, 50:20:0060319:57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4.25" customHeight="1" x14ac:dyDescent="0.2">
      <c r="A23" s="20" t="s">
        <v>390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12" ht="15.75" customHeight="1" x14ac:dyDescent="0.25">
      <c r="A25" s="18" t="str">
        <f>CONCATENATE( "ЛОКАЛЬНЫЙ СМЕТНЫЙ РАСЧЕТ № ", Source!L20, " ",Source!CM20)</f>
        <v xml:space="preserve">ЛОКАЛЬНЫЙ СМЕТНЫЙ РАСЧЕТ № 02-01-01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12" ht="18" customHeight="1" x14ac:dyDescent="0.25">
      <c r="A27" s="25" t="str">
        <f>IF(Source!G20&lt;&gt;"Новая локальная смета", Source!G20, "")</f>
        <v>Реконструкция ВЛИ-0,4 кВ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14.25" customHeight="1" x14ac:dyDescent="0.2">
      <c r="A28" s="20" t="s">
        <v>391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11" t="s">
        <v>392</v>
      </c>
      <c r="B31" s="11"/>
      <c r="C31" s="27" t="s">
        <v>422</v>
      </c>
      <c r="D31" s="11" t="s">
        <v>393</v>
      </c>
      <c r="E31" s="11"/>
      <c r="F31" s="11"/>
      <c r="G31" s="11"/>
      <c r="H31" s="11"/>
      <c r="I31" s="11"/>
      <c r="J31" s="11"/>
      <c r="K31" s="11"/>
      <c r="L31" s="11"/>
    </row>
    <row r="32" spans="1:1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394</v>
      </c>
      <c r="B33" s="11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395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423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396</v>
      </c>
      <c r="B38" s="21"/>
      <c r="C38" s="92">
        <f>C41+C42+C43+C44</f>
        <v>117.92999999999999</v>
      </c>
      <c r="D38" s="34"/>
      <c r="E38" s="11" t="s">
        <v>397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93"/>
      <c r="D39" s="35"/>
      <c r="E39" s="11"/>
      <c r="F39" s="16"/>
      <c r="G39" s="11" t="s">
        <v>398</v>
      </c>
      <c r="H39" s="21"/>
      <c r="I39" s="11"/>
      <c r="J39" s="11"/>
      <c r="K39" s="95">
        <f>ROUND(SUM(AR52:AR289)/1000, 2)</f>
        <v>7.4</v>
      </c>
      <c r="L39" s="11" t="s">
        <v>397</v>
      </c>
    </row>
    <row r="40" spans="1:12" ht="14.25" customHeight="1" x14ac:dyDescent="0.2">
      <c r="A40" s="21"/>
      <c r="B40" s="36" t="s">
        <v>399</v>
      </c>
      <c r="C40" s="94"/>
      <c r="D40" s="21"/>
      <c r="E40" s="11"/>
      <c r="F40" s="16"/>
      <c r="G40" s="11" t="s">
        <v>400</v>
      </c>
      <c r="H40" s="21"/>
      <c r="I40" s="11"/>
      <c r="J40" s="11"/>
      <c r="K40" s="95">
        <f>ROUND(SUM(AT52:AT289)/1000, 2)</f>
        <v>0.2</v>
      </c>
      <c r="L40" s="11" t="s">
        <v>397</v>
      </c>
    </row>
    <row r="41" spans="1:12" ht="14.25" customHeight="1" x14ac:dyDescent="0.2">
      <c r="A41" s="21"/>
      <c r="B41" s="32" t="s">
        <v>401</v>
      </c>
      <c r="C41" s="92">
        <f>ROUND((Source!F167)/1000, 2)</f>
        <v>111.22</v>
      </c>
      <c r="D41" s="34"/>
      <c r="E41" s="11" t="s">
        <v>397</v>
      </c>
      <c r="F41" s="16"/>
      <c r="G41" s="11" t="s">
        <v>402</v>
      </c>
      <c r="H41" s="21"/>
      <c r="I41" s="11"/>
      <c r="J41" s="35"/>
      <c r="K41" s="96">
        <f>Source!F172</f>
        <v>16.087050000000001</v>
      </c>
      <c r="L41" s="11" t="s">
        <v>256</v>
      </c>
    </row>
    <row r="42" spans="1:12" ht="14.25" customHeight="1" x14ac:dyDescent="0.2">
      <c r="A42" s="21"/>
      <c r="B42" s="32" t="s">
        <v>403</v>
      </c>
      <c r="C42" s="92">
        <f>ROUND((Source!F168)/1000, 2)</f>
        <v>6.71</v>
      </c>
      <c r="D42" s="34"/>
      <c r="E42" s="11" t="s">
        <v>397</v>
      </c>
      <c r="F42" s="16"/>
      <c r="G42" s="11" t="s">
        <v>404</v>
      </c>
      <c r="H42" s="21"/>
      <c r="I42" s="11"/>
      <c r="J42" s="37"/>
      <c r="K42" s="96">
        <f>Source!F173</f>
        <v>0.37195</v>
      </c>
      <c r="L42" s="11" t="s">
        <v>256</v>
      </c>
    </row>
    <row r="43" spans="1:12" ht="14.25" customHeight="1" x14ac:dyDescent="0.2">
      <c r="A43" s="21"/>
      <c r="B43" s="32" t="s">
        <v>405</v>
      </c>
      <c r="C43" s="92">
        <f>ROUND((Source!F159)/1000, 2)</f>
        <v>0</v>
      </c>
      <c r="D43" s="34"/>
      <c r="E43" s="11" t="s">
        <v>397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406</v>
      </c>
      <c r="C44" s="92">
        <f>ROUND((Source!F169)/1000, 2)</f>
        <v>0</v>
      </c>
      <c r="D44" s="34"/>
      <c r="E44" s="11" t="s">
        <v>397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407</v>
      </c>
      <c r="B46" s="42" t="s">
        <v>408</v>
      </c>
      <c r="C46" s="42" t="s">
        <v>409</v>
      </c>
      <c r="D46" s="42" t="s">
        <v>410</v>
      </c>
      <c r="E46" s="40" t="s">
        <v>411</v>
      </c>
      <c r="F46" s="39"/>
      <c r="G46" s="46"/>
      <c r="H46" s="40" t="s">
        <v>412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3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3" ht="51" customHeight="1" x14ac:dyDescent="0.2">
      <c r="A50" s="44"/>
      <c r="B50" s="44"/>
      <c r="C50" s="44"/>
      <c r="D50" s="44"/>
      <c r="E50" s="51" t="s">
        <v>413</v>
      </c>
      <c r="F50" s="51" t="s">
        <v>414</v>
      </c>
      <c r="G50" s="52" t="s">
        <v>415</v>
      </c>
      <c r="H50" s="51" t="s">
        <v>416</v>
      </c>
      <c r="I50" s="51" t="s">
        <v>417</v>
      </c>
      <c r="J50" s="51" t="s">
        <v>418</v>
      </c>
      <c r="K50" s="51" t="s">
        <v>414</v>
      </c>
      <c r="L50" s="51" t="s">
        <v>419</v>
      </c>
    </row>
    <row r="51" spans="1:83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3" ht="16.5" x14ac:dyDescent="0.2">
      <c r="A53" s="57" t="s">
        <v>424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83" ht="57" x14ac:dyDescent="0.2">
      <c r="A54" s="58" t="s">
        <v>107</v>
      </c>
      <c r="B54" s="60" t="s">
        <v>425</v>
      </c>
      <c r="C54" s="60" t="str">
        <f>Source!G67</f>
        <v>Подвеска провода СИП-2 напряжением от 0,4 кВ до 1 кВ на опорах, при 32 опорах на км линии: без использования автогидроподъемника</v>
      </c>
      <c r="D54" s="61" t="str">
        <f>Source!H67</f>
        <v>1000 м</v>
      </c>
      <c r="E54" s="62">
        <f>Source!K67</f>
        <v>0.17299999999999999</v>
      </c>
      <c r="F54" s="62"/>
      <c r="G54" s="62">
        <f>Source!I67</f>
        <v>0.17299999999999999</v>
      </c>
      <c r="H54" s="64"/>
      <c r="I54" s="63"/>
      <c r="J54" s="64"/>
      <c r="K54" s="63"/>
      <c r="L54" s="64"/>
    </row>
    <row r="55" spans="1:83" x14ac:dyDescent="0.2">
      <c r="C55" s="65" t="str">
        <f>"Объем: "&amp;Source!I67&amp;"=173/"&amp;"1000"</f>
        <v>Объем: 0,173=173/1000</v>
      </c>
    </row>
    <row r="56" spans="1:83" ht="15" x14ac:dyDescent="0.2">
      <c r="A56" s="59"/>
      <c r="B56" s="62">
        <v>1</v>
      </c>
      <c r="C56" s="59" t="s">
        <v>426</v>
      </c>
      <c r="D56" s="61" t="s">
        <v>256</v>
      </c>
      <c r="E56" s="66"/>
      <c r="F56" s="62"/>
      <c r="G56" s="62">
        <f>Source!U67</f>
        <v>10.250249999999999</v>
      </c>
      <c r="H56" s="62"/>
      <c r="I56" s="62"/>
      <c r="J56" s="62"/>
      <c r="K56" s="62"/>
      <c r="L56" s="67">
        <f>SUM(L57:L60)-SUMIF(CE57:CE60, 1, L57:L60)</f>
        <v>4712.97</v>
      </c>
    </row>
    <row r="57" spans="1:83" ht="14.25" x14ac:dyDescent="0.2">
      <c r="A57" s="60"/>
      <c r="B57" s="60" t="s">
        <v>271</v>
      </c>
      <c r="C57" s="60" t="s">
        <v>272</v>
      </c>
      <c r="D57" s="61" t="s">
        <v>273</v>
      </c>
      <c r="E57" s="62">
        <v>1</v>
      </c>
      <c r="F57" s="62"/>
      <c r="G57" s="62">
        <f>SmtRes!CX11</f>
        <v>0.17299999999999999</v>
      </c>
      <c r="H57" s="64"/>
      <c r="I57" s="63"/>
      <c r="J57" s="64">
        <f>SmtRes!CZ11</f>
        <v>382.5</v>
      </c>
      <c r="K57" s="63"/>
      <c r="L57" s="64">
        <f>SmtRes!DI11</f>
        <v>66.17</v>
      </c>
    </row>
    <row r="58" spans="1:83" ht="14.25" x14ac:dyDescent="0.2">
      <c r="A58" s="60"/>
      <c r="B58" s="60" t="s">
        <v>274</v>
      </c>
      <c r="C58" s="60" t="s">
        <v>275</v>
      </c>
      <c r="D58" s="61" t="s">
        <v>273</v>
      </c>
      <c r="E58" s="62">
        <v>29.35</v>
      </c>
      <c r="F58" s="62"/>
      <c r="G58" s="62">
        <f>SmtRes!CX12</f>
        <v>5.0775499999999996</v>
      </c>
      <c r="H58" s="64"/>
      <c r="I58" s="63"/>
      <c r="J58" s="64">
        <f>SmtRes!CZ12</f>
        <v>417.59</v>
      </c>
      <c r="K58" s="63"/>
      <c r="L58" s="64">
        <f>SmtRes!DI12</f>
        <v>2120.33</v>
      </c>
    </row>
    <row r="59" spans="1:83" ht="14.25" x14ac:dyDescent="0.2">
      <c r="A59" s="60"/>
      <c r="B59" s="60" t="s">
        <v>276</v>
      </c>
      <c r="C59" s="60" t="s">
        <v>277</v>
      </c>
      <c r="D59" s="61" t="s">
        <v>273</v>
      </c>
      <c r="E59" s="62">
        <v>14.45</v>
      </c>
      <c r="F59" s="62"/>
      <c r="G59" s="62">
        <f>SmtRes!CX13</f>
        <v>2.4998499999999999</v>
      </c>
      <c r="H59" s="64"/>
      <c r="I59" s="63"/>
      <c r="J59" s="64">
        <f>SmtRes!CZ13</f>
        <v>470.23</v>
      </c>
      <c r="K59" s="63"/>
      <c r="L59" s="64">
        <f>SmtRes!DI13</f>
        <v>1175.5</v>
      </c>
    </row>
    <row r="60" spans="1:83" ht="14.25" x14ac:dyDescent="0.2">
      <c r="A60" s="60"/>
      <c r="B60" s="60" t="s">
        <v>278</v>
      </c>
      <c r="C60" s="60" t="s">
        <v>279</v>
      </c>
      <c r="D60" s="61" t="s">
        <v>273</v>
      </c>
      <c r="E60" s="62">
        <v>14.45</v>
      </c>
      <c r="F60" s="62"/>
      <c r="G60" s="62">
        <f>SmtRes!CX14</f>
        <v>2.4998499999999999</v>
      </c>
      <c r="H60" s="64"/>
      <c r="I60" s="63"/>
      <c r="J60" s="64">
        <f>SmtRes!CZ14</f>
        <v>540.41999999999996</v>
      </c>
      <c r="K60" s="63"/>
      <c r="L60" s="64">
        <f>SmtRes!DI14</f>
        <v>1350.97</v>
      </c>
    </row>
    <row r="61" spans="1:83" ht="15" x14ac:dyDescent="0.2">
      <c r="A61" s="59"/>
      <c r="B61" s="62">
        <v>2</v>
      </c>
      <c r="C61" s="59" t="s">
        <v>427</v>
      </c>
      <c r="D61" s="61"/>
      <c r="E61" s="66"/>
      <c r="F61" s="62"/>
      <c r="G61" s="62"/>
      <c r="H61" s="62"/>
      <c r="I61" s="62"/>
      <c r="J61" s="62"/>
      <c r="K61" s="62"/>
      <c r="L61" s="67">
        <f>SUM(L62:L69)-SUMIF(CE62:CE69, 1, L62:L69)</f>
        <v>273.5200000000001</v>
      </c>
    </row>
    <row r="62" spans="1:83" ht="15" x14ac:dyDescent="0.2">
      <c r="A62" s="59"/>
      <c r="B62" s="62"/>
      <c r="C62" s="59" t="s">
        <v>430</v>
      </c>
      <c r="D62" s="61" t="s">
        <v>256</v>
      </c>
      <c r="E62" s="66"/>
      <c r="F62" s="62"/>
      <c r="G62" s="62">
        <f>Source!V67</f>
        <v>0.37195</v>
      </c>
      <c r="H62" s="62"/>
      <c r="I62" s="62"/>
      <c r="J62" s="62"/>
      <c r="K62" s="62"/>
      <c r="L62" s="67">
        <f>SUMIF(CE63:CE69, 1, L63:L69)</f>
        <v>195.84999999999997</v>
      </c>
      <c r="CE62">
        <v>1</v>
      </c>
    </row>
    <row r="63" spans="1:83" ht="28.5" x14ac:dyDescent="0.2">
      <c r="A63" s="60"/>
      <c r="B63" s="60" t="s">
        <v>280</v>
      </c>
      <c r="C63" s="60" t="s">
        <v>282</v>
      </c>
      <c r="D63" s="61" t="s">
        <v>262</v>
      </c>
      <c r="E63" s="62">
        <v>0.75</v>
      </c>
      <c r="F63" s="62"/>
      <c r="G63" s="62">
        <f>SmtRes!CX16</f>
        <v>0.12975</v>
      </c>
      <c r="H63" s="64"/>
      <c r="I63" s="63"/>
      <c r="J63" s="64">
        <f>SmtRes!CZ16</f>
        <v>1459.82</v>
      </c>
      <c r="K63" s="63"/>
      <c r="L63" s="64">
        <f>SmtRes!DG16</f>
        <v>189.41</v>
      </c>
    </row>
    <row r="64" spans="1:83" ht="28.5" x14ac:dyDescent="0.2">
      <c r="A64" s="60"/>
      <c r="B64" s="60" t="s">
        <v>283</v>
      </c>
      <c r="C64" s="60" t="s">
        <v>428</v>
      </c>
      <c r="D64" s="61" t="s">
        <v>256</v>
      </c>
      <c r="E64" s="62">
        <f>SmtRes!DO16*SmtRes!AT16</f>
        <v>0.75</v>
      </c>
      <c r="F64" s="62"/>
      <c r="G64" s="62">
        <f>ROUND(E64*G54, 7)</f>
        <v>0.12975</v>
      </c>
      <c r="H64" s="64"/>
      <c r="I64" s="63"/>
      <c r="J64" s="64">
        <f>ROUND(SmtRes!AG16/SmtRes!DO16, 2)</f>
        <v>631.66</v>
      </c>
      <c r="K64" s="63"/>
      <c r="L64" s="64">
        <f>SmtRes!DH16</f>
        <v>81.96</v>
      </c>
      <c r="CE64">
        <v>1</v>
      </c>
    </row>
    <row r="65" spans="1:83" ht="28.5" x14ac:dyDescent="0.2">
      <c r="A65" s="60"/>
      <c r="B65" s="60" t="s">
        <v>284</v>
      </c>
      <c r="C65" s="60" t="s">
        <v>286</v>
      </c>
      <c r="D65" s="61" t="s">
        <v>262</v>
      </c>
      <c r="E65" s="62">
        <v>0.81</v>
      </c>
      <c r="F65" s="62"/>
      <c r="G65" s="62">
        <f>SmtRes!CX17</f>
        <v>0.14013</v>
      </c>
      <c r="H65" s="64"/>
      <c r="I65" s="63"/>
      <c r="J65" s="64">
        <f>SmtRes!CZ17</f>
        <v>15.15</v>
      </c>
      <c r="K65" s="63"/>
      <c r="L65" s="64">
        <f>SmtRes!DG17</f>
        <v>2.12</v>
      </c>
    </row>
    <row r="66" spans="1:83" ht="28.5" x14ac:dyDescent="0.2">
      <c r="A66" s="60"/>
      <c r="B66" s="60" t="s">
        <v>264</v>
      </c>
      <c r="C66" s="60" t="s">
        <v>266</v>
      </c>
      <c r="D66" s="61" t="s">
        <v>262</v>
      </c>
      <c r="E66" s="62">
        <v>0.59</v>
      </c>
      <c r="F66" s="62"/>
      <c r="G66" s="62">
        <f>SmtRes!CX18</f>
        <v>0.10206999999999999</v>
      </c>
      <c r="H66" s="64">
        <f>SmtRes!CZ18</f>
        <v>477.92</v>
      </c>
      <c r="I66" s="63">
        <f>SmtRes!AJ18</f>
        <v>1.19</v>
      </c>
      <c r="J66" s="64">
        <f>ROUND(H66*I66, 2)</f>
        <v>568.72</v>
      </c>
      <c r="K66" s="63"/>
      <c r="L66" s="64">
        <f>SmtRes!DG18</f>
        <v>58.05</v>
      </c>
    </row>
    <row r="67" spans="1:83" ht="28.5" x14ac:dyDescent="0.2">
      <c r="A67" s="60"/>
      <c r="B67" s="60" t="s">
        <v>263</v>
      </c>
      <c r="C67" s="60" t="s">
        <v>429</v>
      </c>
      <c r="D67" s="61" t="s">
        <v>256</v>
      </c>
      <c r="E67" s="62">
        <f>SmtRes!DO18*SmtRes!AT18</f>
        <v>0.59</v>
      </c>
      <c r="F67" s="62"/>
      <c r="G67" s="62">
        <f>ROUND(E67*G54, 7)</f>
        <v>0.10206999999999999</v>
      </c>
      <c r="H67" s="64"/>
      <c r="I67" s="63"/>
      <c r="J67" s="64">
        <f>ROUND(SmtRes!AG18/SmtRes!DO18, 2)</f>
        <v>470.23</v>
      </c>
      <c r="K67" s="63"/>
      <c r="L67" s="64">
        <f>SmtRes!DH18</f>
        <v>48</v>
      </c>
      <c r="CE67">
        <v>1</v>
      </c>
    </row>
    <row r="68" spans="1:83" ht="28.5" x14ac:dyDescent="0.2">
      <c r="A68" s="60"/>
      <c r="B68" s="60" t="s">
        <v>287</v>
      </c>
      <c r="C68" s="60" t="s">
        <v>289</v>
      </c>
      <c r="D68" s="61" t="s">
        <v>262</v>
      </c>
      <c r="E68" s="62">
        <v>0.81</v>
      </c>
      <c r="F68" s="62"/>
      <c r="G68" s="62">
        <f>SmtRes!CX19</f>
        <v>0.14013</v>
      </c>
      <c r="H68" s="64"/>
      <c r="I68" s="63"/>
      <c r="J68" s="64">
        <f>SmtRes!CZ19</f>
        <v>170.84</v>
      </c>
      <c r="K68" s="63"/>
      <c r="L68" s="64">
        <f>SmtRes!DG19</f>
        <v>23.94</v>
      </c>
    </row>
    <row r="69" spans="1:83" ht="28.5" x14ac:dyDescent="0.2">
      <c r="A69" s="60"/>
      <c r="B69" s="60" t="s">
        <v>263</v>
      </c>
      <c r="C69" s="60" t="s">
        <v>429</v>
      </c>
      <c r="D69" s="61" t="s">
        <v>256</v>
      </c>
      <c r="E69" s="62">
        <f>SmtRes!DO19*SmtRes!AT19</f>
        <v>0.81</v>
      </c>
      <c r="F69" s="62"/>
      <c r="G69" s="62">
        <f>ROUND(E69*G54, 7)</f>
        <v>0.14013</v>
      </c>
      <c r="H69" s="64"/>
      <c r="I69" s="63"/>
      <c r="J69" s="64">
        <f>ROUND(SmtRes!AG19/SmtRes!DO19, 2)</f>
        <v>470.23</v>
      </c>
      <c r="K69" s="63"/>
      <c r="L69" s="64">
        <f>SmtRes!DH19</f>
        <v>65.89</v>
      </c>
      <c r="CE69">
        <v>1</v>
      </c>
    </row>
    <row r="70" spans="1:83" ht="28.5" x14ac:dyDescent="0.2">
      <c r="A70" s="60"/>
      <c r="B70" s="60" t="str">
        <f>EtalonRes!I20</f>
        <v>20.1.01.01</v>
      </c>
      <c r="C70" s="60" t="str">
        <f>EtalonRes!K20</f>
        <v>Комплект линейной арматуры для крепления СИП-2 на опоре ВЛИ</v>
      </c>
      <c r="D70" s="61" t="str">
        <f>EtalonRes!O20</f>
        <v>ШТ</v>
      </c>
      <c r="E70" s="62">
        <f>EtalonRes!X20</f>
        <v>0</v>
      </c>
      <c r="F70" s="62"/>
      <c r="G70" s="62">
        <f>ROUND(EtalonRes!AG20*Source!I67, 7)</f>
        <v>0</v>
      </c>
      <c r="H70" s="64"/>
      <c r="I70" s="63"/>
      <c r="J70" s="64"/>
      <c r="K70" s="63"/>
      <c r="L70" s="64"/>
    </row>
    <row r="71" spans="1:83" ht="28.5" x14ac:dyDescent="0.2">
      <c r="A71" s="60"/>
      <c r="B71" s="60" t="str">
        <f>EtalonRes!I21</f>
        <v>20.1.01.11</v>
      </c>
      <c r="C71" s="60" t="str">
        <f>EtalonRes!K21</f>
        <v>Комплект линейной арматуры для устройства заземлений на опорах ВЛИ</v>
      </c>
      <c r="D71" s="61" t="str">
        <f>EtalonRes!O21</f>
        <v>ШТ</v>
      </c>
      <c r="E71" s="62">
        <f>EtalonRes!X21</f>
        <v>0</v>
      </c>
      <c r="F71" s="62"/>
      <c r="G71" s="62">
        <f>ROUND(EtalonRes!AG21*Source!I67, 7)</f>
        <v>0</v>
      </c>
      <c r="H71" s="64"/>
      <c r="I71" s="63"/>
      <c r="J71" s="64"/>
      <c r="K71" s="63"/>
      <c r="L71" s="64"/>
    </row>
    <row r="72" spans="1:83" ht="28.5" x14ac:dyDescent="0.2">
      <c r="A72" s="60"/>
      <c r="B72" s="60" t="str">
        <f>EtalonRes!I22</f>
        <v>21.2.01.01</v>
      </c>
      <c r="C72" s="68" t="str">
        <f>EtalonRes!K22</f>
        <v>Провода самонесущие изолированные для ВЛИ</v>
      </c>
      <c r="D72" s="69" t="str">
        <f>EtalonRes!O22</f>
        <v>1000 м</v>
      </c>
      <c r="E72" s="70">
        <f>EtalonRes!X22</f>
        <v>0</v>
      </c>
      <c r="F72" s="70"/>
      <c r="G72" s="70">
        <f>ROUND(EtalonRes!AG22*Source!I67, 7)</f>
        <v>0</v>
      </c>
      <c r="H72" s="71"/>
      <c r="I72" s="72"/>
      <c r="J72" s="71"/>
      <c r="K72" s="72"/>
      <c r="L72" s="71"/>
    </row>
    <row r="73" spans="1:83" ht="15" x14ac:dyDescent="0.2">
      <c r="A73" s="60"/>
      <c r="B73" s="60"/>
      <c r="C73" s="74" t="s">
        <v>431</v>
      </c>
      <c r="D73" s="61"/>
      <c r="E73" s="62"/>
      <c r="F73" s="62"/>
      <c r="G73" s="62"/>
      <c r="H73" s="64"/>
      <c r="I73" s="63"/>
      <c r="J73" s="64"/>
      <c r="K73" s="63"/>
      <c r="L73" s="64">
        <f>L56+L61+L62</f>
        <v>5182.3400000000011</v>
      </c>
    </row>
    <row r="74" spans="1:83" ht="14.25" x14ac:dyDescent="0.2">
      <c r="A74" s="60"/>
      <c r="B74" s="60"/>
      <c r="C74" s="60" t="s">
        <v>432</v>
      </c>
      <c r="D74" s="61"/>
      <c r="E74" s="62"/>
      <c r="F74" s="62"/>
      <c r="G74" s="62"/>
      <c r="H74" s="64"/>
      <c r="I74" s="63"/>
      <c r="J74" s="64"/>
      <c r="K74" s="63"/>
      <c r="L74" s="64">
        <f>SUM(AR54:AR77)+SUM(AS54:AS77)+SUM(AT54:AT77)+SUM(AU54:AU77)+SUM(AV54:AV77)</f>
        <v>4908.8200000000006</v>
      </c>
    </row>
    <row r="75" spans="1:83" ht="14.25" x14ac:dyDescent="0.2">
      <c r="A75" s="60"/>
      <c r="B75" s="60" t="s">
        <v>29</v>
      </c>
      <c r="C75" s="60" t="s">
        <v>433</v>
      </c>
      <c r="D75" s="61" t="s">
        <v>52</v>
      </c>
      <c r="E75" s="62">
        <f>Source!BZ67</f>
        <v>103</v>
      </c>
      <c r="F75" s="62"/>
      <c r="G75" s="62">
        <f>Source!AT67</f>
        <v>103</v>
      </c>
      <c r="H75" s="64"/>
      <c r="I75" s="63"/>
      <c r="J75" s="64"/>
      <c r="K75" s="63"/>
      <c r="L75" s="64">
        <f>SUM(AZ54:AZ77)</f>
        <v>5056.08</v>
      </c>
    </row>
    <row r="76" spans="1:83" ht="14.25" x14ac:dyDescent="0.2">
      <c r="A76" s="68"/>
      <c r="B76" s="68" t="s">
        <v>30</v>
      </c>
      <c r="C76" s="68" t="s">
        <v>434</v>
      </c>
      <c r="D76" s="69" t="s">
        <v>52</v>
      </c>
      <c r="E76" s="70">
        <f>Source!CA67</f>
        <v>60</v>
      </c>
      <c r="F76" s="70"/>
      <c r="G76" s="70">
        <f>Source!AU67</f>
        <v>60</v>
      </c>
      <c r="H76" s="71"/>
      <c r="I76" s="72"/>
      <c r="J76" s="71"/>
      <c r="K76" s="72"/>
      <c r="L76" s="71">
        <f>SUM(BA54:BA77)</f>
        <v>2945.29</v>
      </c>
    </row>
    <row r="77" spans="1:83" ht="15" x14ac:dyDescent="0.2">
      <c r="C77" s="76" t="s">
        <v>435</v>
      </c>
      <c r="D77" s="76"/>
      <c r="E77" s="76"/>
      <c r="F77" s="76"/>
      <c r="G77" s="76"/>
      <c r="H77" s="76"/>
      <c r="I77" s="77">
        <f>IF(E54&lt;&gt;0,K77/E54, 0)</f>
        <v>76206.416184971109</v>
      </c>
      <c r="J77" s="77"/>
      <c r="K77" s="77">
        <f>L56+L61+L75+L76+L62</f>
        <v>13183.710000000001</v>
      </c>
      <c r="L77" s="77"/>
      <c r="AD77">
        <f>ROUND((Source!AT67/100)*((ROUND(SUMIF(SmtRes!AQ11:'SmtRes'!AQ19,"=1",SmtRes!AD11:'SmtRes'!AD19)*Source!I67, 2)+ROUND(SUMIF(SmtRes!AQ11:'SmtRes'!AQ19,"=1",SmtRes!AC11:'SmtRes'!AC19)*Source!I67, 2))), 2)</f>
        <v>602.79999999999995</v>
      </c>
      <c r="AE77">
        <f>ROUND((Source!AU67/100)*((ROUND(SUMIF(SmtRes!AQ11:'SmtRes'!AQ19,"=1",SmtRes!AD11:'SmtRes'!AD19)*Source!I67, 2)+ROUND(SUMIF(SmtRes!AQ11:'SmtRes'!AQ19,"=1",SmtRes!AC11:'SmtRes'!AC19)*Source!I67, 2))), 2)</f>
        <v>351.14</v>
      </c>
      <c r="AN77" s="73">
        <f>L56+L61+L75+L76+L62</f>
        <v>13183.710000000001</v>
      </c>
      <c r="AO77" s="73">
        <f>L61</f>
        <v>273.5200000000001</v>
      </c>
      <c r="AQ77" t="s">
        <v>436</v>
      </c>
      <c r="AR77" s="73">
        <f>L56</f>
        <v>4712.97</v>
      </c>
      <c r="AT77" s="73">
        <f>L62</f>
        <v>195.84999999999997</v>
      </c>
      <c r="AV77" t="s">
        <v>436</v>
      </c>
      <c r="AW77">
        <f>0</f>
        <v>0</v>
      </c>
      <c r="AZ77">
        <f>Source!X67</f>
        <v>5056.08</v>
      </c>
      <c r="BA77">
        <f>Source!Y67</f>
        <v>2945.29</v>
      </c>
      <c r="CD77">
        <v>1</v>
      </c>
    </row>
    <row r="78" spans="1:83" ht="42.75" x14ac:dyDescent="0.2">
      <c r="A78" s="58" t="s">
        <v>113</v>
      </c>
      <c r="B78" s="60" t="s">
        <v>437</v>
      </c>
      <c r="C78" s="60" t="str">
        <f>Source!G68</f>
        <v>Присоединение к зажимам жил проводов или кабелей сечением: до 16 мм2</v>
      </c>
      <c r="D78" s="61" t="str">
        <f>Source!H68</f>
        <v>100 ШТ</v>
      </c>
      <c r="E78" s="62">
        <f>Source!K68</f>
        <v>0.48</v>
      </c>
      <c r="F78" s="62"/>
      <c r="G78" s="62">
        <f>Source!I68</f>
        <v>0.48</v>
      </c>
      <c r="H78" s="64"/>
      <c r="I78" s="63"/>
      <c r="J78" s="64"/>
      <c r="K78" s="63"/>
      <c r="L78" s="64"/>
    </row>
    <row r="79" spans="1:83" x14ac:dyDescent="0.2">
      <c r="C79" s="65" t="str">
        <f>"Объем: "&amp;Source!I68&amp;"=48/"&amp;"100"</f>
        <v>Объем: 0,48=48/100</v>
      </c>
    </row>
    <row r="80" spans="1:83" ht="15" x14ac:dyDescent="0.2">
      <c r="A80" s="59"/>
      <c r="B80" s="62">
        <v>1</v>
      </c>
      <c r="C80" s="59" t="s">
        <v>426</v>
      </c>
      <c r="D80" s="61" t="s">
        <v>256</v>
      </c>
      <c r="E80" s="66"/>
      <c r="F80" s="62"/>
      <c r="G80" s="62">
        <f>Source!U68</f>
        <v>5.8368000000000002</v>
      </c>
      <c r="H80" s="62"/>
      <c r="I80" s="62"/>
      <c r="J80" s="62"/>
      <c r="K80" s="62"/>
      <c r="L80" s="67">
        <f>SUM(L81:L81)-SUMIF(CE81:CE81, 1, L81:L81)</f>
        <v>2683.24</v>
      </c>
    </row>
    <row r="81" spans="1:82" ht="14.25" x14ac:dyDescent="0.2">
      <c r="A81" s="60"/>
      <c r="B81" s="60" t="s">
        <v>269</v>
      </c>
      <c r="C81" s="68" t="s">
        <v>270</v>
      </c>
      <c r="D81" s="69" t="s">
        <v>256</v>
      </c>
      <c r="E81" s="70">
        <v>12.16</v>
      </c>
      <c r="F81" s="70"/>
      <c r="G81" s="70">
        <f>SmtRes!CX20</f>
        <v>5.8368000000000002</v>
      </c>
      <c r="H81" s="71"/>
      <c r="I81" s="72"/>
      <c r="J81" s="71">
        <f>SmtRes!CZ20</f>
        <v>459.71</v>
      </c>
      <c r="K81" s="72"/>
      <c r="L81" s="71">
        <f>SmtRes!DI20</f>
        <v>2683.24</v>
      </c>
    </row>
    <row r="82" spans="1:82" ht="15" x14ac:dyDescent="0.2">
      <c r="A82" s="60"/>
      <c r="B82" s="60"/>
      <c r="C82" s="74" t="s">
        <v>431</v>
      </c>
      <c r="D82" s="61"/>
      <c r="E82" s="62"/>
      <c r="F82" s="62"/>
      <c r="G82" s="62"/>
      <c r="H82" s="64"/>
      <c r="I82" s="63"/>
      <c r="J82" s="64"/>
      <c r="K82" s="63"/>
      <c r="L82" s="64">
        <f>L80</f>
        <v>2683.24</v>
      </c>
    </row>
    <row r="83" spans="1:82" ht="57" x14ac:dyDescent="0.2">
      <c r="A83" s="58" t="s">
        <v>348</v>
      </c>
      <c r="B83" s="60" t="str">
        <f>Source!F69</f>
        <v>421/пр_2020_п.75_пп.а</v>
      </c>
      <c r="C83" s="60" t="str">
        <f>Source!G69</f>
        <v>Сметная стоимость вспомогательных ненормируемых материальных ресурсов, не учтенная в сметной норме, 2%</v>
      </c>
      <c r="D83" s="61" t="str">
        <f>Source!H69</f>
        <v>%</v>
      </c>
      <c r="E83" s="62">
        <f>SmtRes!AT21</f>
        <v>2</v>
      </c>
      <c r="F83" s="62"/>
      <c r="G83" s="62">
        <f>Source!I69</f>
        <v>2</v>
      </c>
      <c r="H83" s="64"/>
      <c r="I83" s="63"/>
      <c r="J83" s="64"/>
      <c r="K83" s="63"/>
      <c r="L83" s="64">
        <f>Source!P69</f>
        <v>53.66</v>
      </c>
      <c r="AD83">
        <f>ROUND((Source!AT69/100)*((ROUND(0*Source!I69, 2)+ROUND(0*Source!I69, 2))), 2)</f>
        <v>0</v>
      </c>
      <c r="AE83">
        <f>ROUND((Source!AU69/100)*((ROUND(0*Source!I69, 2)+ROUND(0*Source!I69, 2))), 2)</f>
        <v>0</v>
      </c>
      <c r="AN83">
        <f>L83</f>
        <v>53.66</v>
      </c>
      <c r="AW83">
        <f>L83</f>
        <v>53.66</v>
      </c>
      <c r="AZ83">
        <f>Source!X69</f>
        <v>0</v>
      </c>
      <c r="BA83">
        <f>Source!Y69</f>
        <v>0</v>
      </c>
      <c r="CD83">
        <v>2</v>
      </c>
    </row>
    <row r="84" spans="1:82" ht="14.25" x14ac:dyDescent="0.2">
      <c r="A84" s="60"/>
      <c r="B84" s="60"/>
      <c r="C84" s="60" t="s">
        <v>432</v>
      </c>
      <c r="D84" s="61"/>
      <c r="E84" s="62"/>
      <c r="F84" s="62"/>
      <c r="G84" s="62"/>
      <c r="H84" s="64"/>
      <c r="I84" s="63"/>
      <c r="J84" s="64"/>
      <c r="K84" s="63"/>
      <c r="L84" s="64">
        <f>SUM(AR78:AR87)+SUM(AS78:AS87)+SUM(AT78:AT87)+SUM(AU78:AU87)+SUM(AV78:AV87)</f>
        <v>2683.24</v>
      </c>
    </row>
    <row r="85" spans="1:82" ht="28.5" x14ac:dyDescent="0.2">
      <c r="A85" s="60"/>
      <c r="B85" s="60" t="s">
        <v>47</v>
      </c>
      <c r="C85" s="60" t="s">
        <v>438</v>
      </c>
      <c r="D85" s="61" t="s">
        <v>52</v>
      </c>
      <c r="E85" s="62">
        <f>Source!BZ68</f>
        <v>97</v>
      </c>
      <c r="F85" s="62"/>
      <c r="G85" s="62">
        <f>Source!AT68</f>
        <v>97</v>
      </c>
      <c r="H85" s="64"/>
      <c r="I85" s="63"/>
      <c r="J85" s="64"/>
      <c r="K85" s="63"/>
      <c r="L85" s="64">
        <f>SUM(AZ78:AZ87)</f>
        <v>2602.7399999999998</v>
      </c>
    </row>
    <row r="86" spans="1:82" ht="28.5" x14ac:dyDescent="0.2">
      <c r="A86" s="68"/>
      <c r="B86" s="68" t="s">
        <v>48</v>
      </c>
      <c r="C86" s="68" t="s">
        <v>439</v>
      </c>
      <c r="D86" s="69" t="s">
        <v>52</v>
      </c>
      <c r="E86" s="70">
        <f>Source!CA68</f>
        <v>51</v>
      </c>
      <c r="F86" s="70"/>
      <c r="G86" s="70">
        <f>Source!AU68</f>
        <v>51</v>
      </c>
      <c r="H86" s="71"/>
      <c r="I86" s="72"/>
      <c r="J86" s="71"/>
      <c r="K86" s="72"/>
      <c r="L86" s="71">
        <f>SUM(BA78:BA87)</f>
        <v>1368.45</v>
      </c>
    </row>
    <row r="87" spans="1:82" ht="15" x14ac:dyDescent="0.2">
      <c r="C87" s="76" t="s">
        <v>435</v>
      </c>
      <c r="D87" s="76"/>
      <c r="E87" s="76"/>
      <c r="F87" s="76"/>
      <c r="G87" s="76"/>
      <c r="H87" s="76"/>
      <c r="I87" s="77">
        <f>IF(E78&lt;&gt;0,K87/E78, 0)</f>
        <v>13975.187499999998</v>
      </c>
      <c r="J87" s="77"/>
      <c r="K87" s="77">
        <f>L80+L85+L86+SUM(L83:L83)</f>
        <v>6708.0899999999992</v>
      </c>
      <c r="L87" s="77"/>
      <c r="AD87">
        <f>ROUND((Source!AT68/100)*((ROUND(SUMIF(SmtRes!AQ20:'SmtRes'!AQ21,"=1",SmtRes!AD20:'SmtRes'!AD21)*Source!I68, 2)+ROUND(SUMIF(SmtRes!AQ20:'SmtRes'!AQ21,"=1",SmtRes!AC20:'SmtRes'!AC21)*Source!I68, 2))), 2)</f>
        <v>214.04</v>
      </c>
      <c r="AE87">
        <f>ROUND((Source!AU68/100)*((ROUND(SUMIF(SmtRes!AQ20:'SmtRes'!AQ21,"=1",SmtRes!AD20:'SmtRes'!AD21)*Source!I68, 2)+ROUND(SUMIF(SmtRes!AQ20:'SmtRes'!AQ21,"=1",SmtRes!AC20:'SmtRes'!AC21)*Source!I68, 2))), 2)</f>
        <v>112.54</v>
      </c>
      <c r="AN87" s="73">
        <f>L80+L85+L86</f>
        <v>6654.4299999999994</v>
      </c>
      <c r="AO87">
        <f>0</f>
        <v>0</v>
      </c>
      <c r="AQ87" t="s">
        <v>436</v>
      </c>
      <c r="AR87" s="73">
        <f>L80</f>
        <v>2683.24</v>
      </c>
      <c r="AT87">
        <f>0</f>
        <v>0</v>
      </c>
      <c r="AV87" t="s">
        <v>436</v>
      </c>
      <c r="AW87">
        <f>0</f>
        <v>0</v>
      </c>
      <c r="AZ87">
        <f>Source!X68</f>
        <v>2602.7399999999998</v>
      </c>
      <c r="BA87">
        <f>Source!Y68</f>
        <v>1368.45</v>
      </c>
      <c r="CD87">
        <v>2</v>
      </c>
    </row>
    <row r="89" spans="1:82" ht="15" x14ac:dyDescent="0.2">
      <c r="A89" s="80"/>
      <c r="B89" s="81"/>
      <c r="C89" s="82" t="s">
        <v>440</v>
      </c>
      <c r="D89" s="82"/>
      <c r="E89" s="82"/>
      <c r="F89" s="82"/>
      <c r="G89" s="82"/>
      <c r="H89" s="82"/>
      <c r="I89" s="67"/>
      <c r="J89" s="80"/>
      <c r="K89" s="83"/>
      <c r="L89" s="67">
        <f>L91+L92+L98+L102</f>
        <v>7919.24</v>
      </c>
    </row>
    <row r="90" spans="1:82" ht="14.25" x14ac:dyDescent="0.2">
      <c r="A90" s="75"/>
      <c r="B90" s="78"/>
      <c r="C90" s="84" t="s">
        <v>441</v>
      </c>
      <c r="D90" s="79"/>
      <c r="E90" s="79"/>
      <c r="F90" s="79"/>
      <c r="G90" s="79"/>
      <c r="H90" s="79"/>
      <c r="I90" s="64"/>
      <c r="J90" s="75"/>
      <c r="K90" s="62"/>
      <c r="L90" s="64"/>
    </row>
    <row r="91" spans="1:82" ht="14.25" x14ac:dyDescent="0.2">
      <c r="A91" s="75"/>
      <c r="B91" s="78"/>
      <c r="C91" s="79" t="s">
        <v>442</v>
      </c>
      <c r="D91" s="79"/>
      <c r="E91" s="79"/>
      <c r="F91" s="79"/>
      <c r="G91" s="79"/>
      <c r="H91" s="79"/>
      <c r="I91" s="64"/>
      <c r="J91" s="75"/>
      <c r="K91" s="62"/>
      <c r="L91" s="64">
        <f>SUM(AR53:AR87)</f>
        <v>7396.21</v>
      </c>
    </row>
    <row r="92" spans="1:82" ht="14.25" hidden="1" x14ac:dyDescent="0.2">
      <c r="A92" s="75"/>
      <c r="B92" s="78"/>
      <c r="C92" s="79" t="s">
        <v>443</v>
      </c>
      <c r="D92" s="79"/>
      <c r="E92" s="79"/>
      <c r="F92" s="79"/>
      <c r="G92" s="79"/>
      <c r="H92" s="79"/>
      <c r="I92" s="64"/>
      <c r="J92" s="75"/>
      <c r="K92" s="62"/>
      <c r="L92" s="64">
        <f>L94+L97+L96</f>
        <v>469.37000000000006</v>
      </c>
    </row>
    <row r="93" spans="1:82" ht="14.25" hidden="1" x14ac:dyDescent="0.2">
      <c r="A93" s="75"/>
      <c r="B93" s="78"/>
      <c r="C93" s="84" t="s">
        <v>444</v>
      </c>
      <c r="D93" s="79"/>
      <c r="E93" s="79"/>
      <c r="F93" s="79"/>
      <c r="G93" s="79"/>
      <c r="H93" s="79"/>
      <c r="I93" s="64"/>
      <c r="J93" s="75"/>
      <c r="K93" s="62"/>
      <c r="L93" s="64"/>
    </row>
    <row r="94" spans="1:82" ht="14.25" x14ac:dyDescent="0.2">
      <c r="A94" s="75"/>
      <c r="B94" s="78"/>
      <c r="C94" s="79" t="s">
        <v>443</v>
      </c>
      <c r="D94" s="79"/>
      <c r="E94" s="79"/>
      <c r="F94" s="79"/>
      <c r="G94" s="79"/>
      <c r="H94" s="79"/>
      <c r="I94" s="64"/>
      <c r="J94" s="75"/>
      <c r="K94" s="62"/>
      <c r="L94" s="64">
        <f>SUM(AO53:AO87)</f>
        <v>273.5200000000001</v>
      </c>
    </row>
    <row r="95" spans="1:82" ht="14.25" hidden="1" x14ac:dyDescent="0.2">
      <c r="A95" s="75"/>
      <c r="B95" s="78"/>
      <c r="C95" s="84" t="s">
        <v>445</v>
      </c>
      <c r="D95" s="79"/>
      <c r="E95" s="79"/>
      <c r="F95" s="79"/>
      <c r="G95" s="79"/>
      <c r="H95" s="79"/>
      <c r="I95" s="64"/>
      <c r="J95" s="75"/>
      <c r="K95" s="62"/>
      <c r="L95" s="64"/>
    </row>
    <row r="96" spans="1:82" ht="14.25" x14ac:dyDescent="0.2">
      <c r="A96" s="75"/>
      <c r="B96" s="78"/>
      <c r="C96" s="79" t="s">
        <v>465</v>
      </c>
      <c r="D96" s="79"/>
      <c r="E96" s="79"/>
      <c r="F96" s="79"/>
      <c r="G96" s="79"/>
      <c r="H96" s="79"/>
      <c r="I96" s="64"/>
      <c r="J96" s="75"/>
      <c r="K96" s="62"/>
      <c r="L96" s="64">
        <f>SUM(AT53:AT87)</f>
        <v>195.84999999999997</v>
      </c>
    </row>
    <row r="97" spans="1:12" ht="14.25" hidden="1" x14ac:dyDescent="0.2">
      <c r="A97" s="75"/>
      <c r="B97" s="78"/>
      <c r="C97" s="79" t="s">
        <v>446</v>
      </c>
      <c r="D97" s="79"/>
      <c r="E97" s="79"/>
      <c r="F97" s="79"/>
      <c r="G97" s="79"/>
      <c r="H97" s="79"/>
      <c r="I97" s="64"/>
      <c r="J97" s="75"/>
      <c r="K97" s="62"/>
      <c r="L97" s="64">
        <f>SUM(AV53:AV87)</f>
        <v>0</v>
      </c>
    </row>
    <row r="98" spans="1:12" ht="14.25" x14ac:dyDescent="0.2">
      <c r="A98" s="75"/>
      <c r="B98" s="78"/>
      <c r="C98" s="79" t="s">
        <v>447</v>
      </c>
      <c r="D98" s="79"/>
      <c r="E98" s="79"/>
      <c r="F98" s="79"/>
      <c r="G98" s="79"/>
      <c r="H98" s="79"/>
      <c r="I98" s="64"/>
      <c r="J98" s="75"/>
      <c r="K98" s="62"/>
      <c r="L98" s="64">
        <f>L100+L101</f>
        <v>53.66</v>
      </c>
    </row>
    <row r="99" spans="1:12" ht="14.25" x14ac:dyDescent="0.2">
      <c r="A99" s="75"/>
      <c r="B99" s="78"/>
      <c r="C99" s="84" t="s">
        <v>444</v>
      </c>
      <c r="D99" s="79"/>
      <c r="E99" s="79"/>
      <c r="F99" s="79"/>
      <c r="G99" s="79"/>
      <c r="H99" s="79"/>
      <c r="I99" s="64"/>
      <c r="J99" s="75"/>
      <c r="K99" s="62"/>
      <c r="L99" s="64"/>
    </row>
    <row r="100" spans="1:12" ht="14.25" x14ac:dyDescent="0.2">
      <c r="A100" s="75"/>
      <c r="B100" s="78"/>
      <c r="C100" s="79" t="s">
        <v>448</v>
      </c>
      <c r="D100" s="79"/>
      <c r="E100" s="79"/>
      <c r="F100" s="79"/>
      <c r="G100" s="79"/>
      <c r="H100" s="79"/>
      <c r="I100" s="64"/>
      <c r="J100" s="75"/>
      <c r="K100" s="62"/>
      <c r="L100" s="64">
        <f>SUM(AW53:AW87)-SUM(BK53:BK87)</f>
        <v>53.66</v>
      </c>
    </row>
    <row r="101" spans="1:12" ht="14.25" hidden="1" x14ac:dyDescent="0.2">
      <c r="A101" s="75"/>
      <c r="B101" s="78"/>
      <c r="C101" s="79" t="s">
        <v>449</v>
      </c>
      <c r="D101" s="79"/>
      <c r="E101" s="79"/>
      <c r="F101" s="79"/>
      <c r="G101" s="79"/>
      <c r="H101" s="79"/>
      <c r="I101" s="64"/>
      <c r="J101" s="75"/>
      <c r="K101" s="62"/>
      <c r="L101" s="64">
        <f>SUM(BC53:BC87)</f>
        <v>0</v>
      </c>
    </row>
    <row r="102" spans="1:12" ht="14.25" hidden="1" x14ac:dyDescent="0.2">
      <c r="A102" s="75"/>
      <c r="B102" s="78"/>
      <c r="C102" s="79" t="s">
        <v>450</v>
      </c>
      <c r="D102" s="79"/>
      <c r="E102" s="79"/>
      <c r="F102" s="79"/>
      <c r="G102" s="79"/>
      <c r="H102" s="79"/>
      <c r="I102" s="64"/>
      <c r="J102" s="75"/>
      <c r="K102" s="62"/>
      <c r="L102" s="64">
        <f>SUM(BB53:BB87)</f>
        <v>0</v>
      </c>
    </row>
    <row r="103" spans="1:12" ht="14.25" x14ac:dyDescent="0.2">
      <c r="A103" s="75"/>
      <c r="B103" s="78"/>
      <c r="C103" s="79" t="s">
        <v>451</v>
      </c>
      <c r="D103" s="79"/>
      <c r="E103" s="79"/>
      <c r="F103" s="79"/>
      <c r="G103" s="79"/>
      <c r="H103" s="79"/>
      <c r="I103" s="64"/>
      <c r="J103" s="75"/>
      <c r="K103" s="62"/>
      <c r="L103" s="64">
        <f>SUM(AR53:AR87)+SUM(AT53:AT87)+SUM(AV53:AV87)</f>
        <v>7592.06</v>
      </c>
    </row>
    <row r="104" spans="1:12" ht="14.25" x14ac:dyDescent="0.2">
      <c r="A104" s="75"/>
      <c r="B104" s="78"/>
      <c r="C104" s="79" t="s">
        <v>452</v>
      </c>
      <c r="D104" s="79"/>
      <c r="E104" s="79"/>
      <c r="F104" s="79"/>
      <c r="G104" s="79"/>
      <c r="H104" s="79"/>
      <c r="I104" s="64"/>
      <c r="J104" s="75"/>
      <c r="K104" s="62"/>
      <c r="L104" s="64">
        <f>SUM(AZ53:AZ87)</f>
        <v>7658.82</v>
      </c>
    </row>
    <row r="105" spans="1:12" ht="14.25" x14ac:dyDescent="0.2">
      <c r="A105" s="75"/>
      <c r="B105" s="78"/>
      <c r="C105" s="79" t="s">
        <v>453</v>
      </c>
      <c r="D105" s="79"/>
      <c r="E105" s="79"/>
      <c r="F105" s="79"/>
      <c r="G105" s="79"/>
      <c r="H105" s="79"/>
      <c r="I105" s="64"/>
      <c r="J105" s="75"/>
      <c r="K105" s="62"/>
      <c r="L105" s="64">
        <f>SUM(BA53:BA87)</f>
        <v>4313.74</v>
      </c>
    </row>
    <row r="106" spans="1:12" ht="14.25" hidden="1" x14ac:dyDescent="0.2">
      <c r="A106" s="75"/>
      <c r="B106" s="78"/>
      <c r="C106" s="79" t="s">
        <v>454</v>
      </c>
      <c r="D106" s="79"/>
      <c r="E106" s="79"/>
      <c r="F106" s="79"/>
      <c r="G106" s="79"/>
      <c r="H106" s="79"/>
      <c r="I106" s="64"/>
      <c r="J106" s="75"/>
      <c r="K106" s="62"/>
      <c r="L106" s="64">
        <f>L108+L109</f>
        <v>0</v>
      </c>
    </row>
    <row r="107" spans="1:12" ht="14.25" hidden="1" x14ac:dyDescent="0.2">
      <c r="A107" s="75"/>
      <c r="B107" s="78"/>
      <c r="C107" s="84" t="s">
        <v>441</v>
      </c>
      <c r="D107" s="79"/>
      <c r="E107" s="79"/>
      <c r="F107" s="79"/>
      <c r="G107" s="79"/>
      <c r="H107" s="79"/>
      <c r="I107" s="64"/>
      <c r="J107" s="75"/>
      <c r="K107" s="62"/>
      <c r="L107" s="64"/>
    </row>
    <row r="108" spans="1:12" ht="14.25" hidden="1" x14ac:dyDescent="0.2">
      <c r="A108" s="75"/>
      <c r="B108" s="78"/>
      <c r="C108" s="79" t="s">
        <v>455</v>
      </c>
      <c r="D108" s="79"/>
      <c r="E108" s="79"/>
      <c r="F108" s="79"/>
      <c r="G108" s="79"/>
      <c r="H108" s="79"/>
      <c r="I108" s="64"/>
      <c r="J108" s="75"/>
      <c r="K108" s="62"/>
      <c r="L108" s="64">
        <f>SUM(BK53:BK87)</f>
        <v>0</v>
      </c>
    </row>
    <row r="109" spans="1:12" ht="14.25" hidden="1" x14ac:dyDescent="0.2">
      <c r="A109" s="75"/>
      <c r="B109" s="78"/>
      <c r="C109" s="79" t="s">
        <v>456</v>
      </c>
      <c r="D109" s="79"/>
      <c r="E109" s="79"/>
      <c r="F109" s="79"/>
      <c r="G109" s="79"/>
      <c r="H109" s="79"/>
      <c r="I109" s="64"/>
      <c r="J109" s="75"/>
      <c r="K109" s="62"/>
      <c r="L109" s="64">
        <f>SUM(BD53:BD87)</f>
        <v>0</v>
      </c>
    </row>
    <row r="110" spans="1:12" ht="14.25" hidden="1" x14ac:dyDescent="0.2">
      <c r="A110" s="75"/>
      <c r="B110" s="78"/>
      <c r="C110" s="79" t="s">
        <v>457</v>
      </c>
      <c r="D110" s="79"/>
      <c r="E110" s="79"/>
      <c r="F110" s="79"/>
      <c r="G110" s="79"/>
      <c r="H110" s="79"/>
      <c r="I110" s="64"/>
      <c r="J110" s="75"/>
      <c r="K110" s="62"/>
      <c r="L110" s="64"/>
    </row>
    <row r="111" spans="1:12" ht="14.25" hidden="1" x14ac:dyDescent="0.2">
      <c r="A111" s="75"/>
      <c r="B111" s="78"/>
      <c r="C111" s="79" t="s">
        <v>457</v>
      </c>
      <c r="D111" s="79"/>
      <c r="E111" s="79"/>
      <c r="F111" s="79"/>
      <c r="G111" s="79"/>
      <c r="H111" s="79"/>
      <c r="I111" s="64"/>
      <c r="J111" s="75"/>
      <c r="K111" s="62"/>
      <c r="L111" s="64">
        <f>SUM(BQ53:BQ87)</f>
        <v>0</v>
      </c>
    </row>
    <row r="112" spans="1:12" ht="14.25" hidden="1" x14ac:dyDescent="0.2">
      <c r="A112" s="75"/>
      <c r="B112" s="78"/>
      <c r="C112" s="79" t="s">
        <v>458</v>
      </c>
      <c r="D112" s="79"/>
      <c r="E112" s="79"/>
      <c r="F112" s="79"/>
      <c r="G112" s="79"/>
      <c r="H112" s="79"/>
      <c r="I112" s="64"/>
      <c r="J112" s="75"/>
      <c r="K112" s="62"/>
      <c r="L112" s="64">
        <f>SUM(BO53:BO87)</f>
        <v>0</v>
      </c>
    </row>
    <row r="113" spans="1:82" ht="15" x14ac:dyDescent="0.2">
      <c r="A113" s="80"/>
      <c r="B113" s="81"/>
      <c r="C113" s="82" t="s">
        <v>459</v>
      </c>
      <c r="D113" s="82"/>
      <c r="E113" s="82"/>
      <c r="F113" s="82"/>
      <c r="G113" s="82"/>
      <c r="H113" s="82"/>
      <c r="I113" s="67"/>
      <c r="J113" s="80"/>
      <c r="K113" s="83"/>
      <c r="L113" s="67">
        <f>L89+L104+L105+L106+L111+L112</f>
        <v>19891.8</v>
      </c>
    </row>
    <row r="114" spans="1:82" ht="14.25" x14ac:dyDescent="0.2">
      <c r="A114" s="75"/>
      <c r="B114" s="78"/>
      <c r="C114" s="84" t="s">
        <v>460</v>
      </c>
      <c r="D114" s="79"/>
      <c r="E114" s="79"/>
      <c r="F114" s="79"/>
      <c r="G114" s="79"/>
      <c r="H114" s="79"/>
      <c r="I114" s="64"/>
      <c r="J114" s="75"/>
      <c r="K114" s="62"/>
      <c r="L114" s="64"/>
    </row>
    <row r="115" spans="1:82" ht="14.25" hidden="1" x14ac:dyDescent="0.2">
      <c r="A115" s="75"/>
      <c r="B115" s="78"/>
      <c r="C115" s="79" t="s">
        <v>461</v>
      </c>
      <c r="D115" s="79"/>
      <c r="E115" s="79"/>
      <c r="F115" s="79"/>
      <c r="G115" s="79"/>
      <c r="H115" s="79"/>
      <c r="I115" s="64"/>
      <c r="J115" s="75"/>
      <c r="K115" s="62"/>
      <c r="L115" s="64">
        <f>SUM(AX53:AX87)</f>
        <v>0</v>
      </c>
    </row>
    <row r="116" spans="1:82" ht="14.25" hidden="1" x14ac:dyDescent="0.2">
      <c r="A116" s="75"/>
      <c r="B116" s="78"/>
      <c r="C116" s="79" t="s">
        <v>462</v>
      </c>
      <c r="D116" s="79"/>
      <c r="E116" s="79"/>
      <c r="F116" s="79"/>
      <c r="G116" s="79"/>
      <c r="H116" s="79"/>
      <c r="I116" s="64"/>
      <c r="J116" s="75"/>
      <c r="K116" s="62"/>
      <c r="L116" s="64">
        <f>SUM(AY53:AY87)</f>
        <v>0</v>
      </c>
    </row>
    <row r="117" spans="1:82" ht="14.25" x14ac:dyDescent="0.2">
      <c r="A117" s="75"/>
      <c r="B117" s="78"/>
      <c r="C117" s="79" t="s">
        <v>463</v>
      </c>
      <c r="D117" s="79"/>
      <c r="E117" s="79"/>
      <c r="F117" s="85"/>
      <c r="G117" s="66">
        <f>Source!F93</f>
        <v>16.087050000000001</v>
      </c>
      <c r="H117" s="75"/>
      <c r="I117" s="75"/>
      <c r="J117" s="75"/>
      <c r="K117" s="75"/>
      <c r="L117" s="75"/>
    </row>
    <row r="118" spans="1:82" ht="14.25" x14ac:dyDescent="0.2">
      <c r="A118" s="75"/>
      <c r="B118" s="78"/>
      <c r="C118" s="79" t="s">
        <v>464</v>
      </c>
      <c r="D118" s="79"/>
      <c r="E118" s="79"/>
      <c r="F118" s="85"/>
      <c r="G118" s="66">
        <f>Source!F94</f>
        <v>0.37195</v>
      </c>
      <c r="H118" s="75"/>
      <c r="I118" s="75"/>
      <c r="J118" s="75"/>
      <c r="K118" s="75"/>
      <c r="L118" s="75"/>
    </row>
    <row r="121" spans="1:82" ht="16.5" x14ac:dyDescent="0.2">
      <c r="A121" s="57" t="s">
        <v>466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</row>
    <row r="122" spans="1:82" ht="57" x14ac:dyDescent="0.2">
      <c r="A122" s="86" t="s">
        <v>116</v>
      </c>
      <c r="B122" s="68" t="str">
        <f>Source!F105</f>
        <v>25.2.02.11-0021</v>
      </c>
      <c r="C122" s="68" t="str">
        <f>Source!G105</f>
        <v>Лента крепления из нержавеющей стали в пластмассовой коробке с кабельной бухтой, ширина 20 мм, толщина 0,7 мм, длина 50 м</v>
      </c>
      <c r="D122" s="69" t="str">
        <f>Source!H105</f>
        <v>ШТ</v>
      </c>
      <c r="E122" s="70">
        <f>Source!K105</f>
        <v>0.48</v>
      </c>
      <c r="F122" s="70"/>
      <c r="G122" s="70">
        <f>Source!I105</f>
        <v>0.48</v>
      </c>
      <c r="H122" s="71">
        <f>Source!AL105</f>
        <v>2940.8</v>
      </c>
      <c r="I122" s="72">
        <f>IF(Source!BC105&lt;&gt; 0, Source!BC105, 1)</f>
        <v>1.1000000000000001</v>
      </c>
      <c r="J122" s="71">
        <f>ROUND(H122*I122, 2)</f>
        <v>3234.88</v>
      </c>
      <c r="K122" s="72"/>
      <c r="L122" s="71">
        <f>Source!P105</f>
        <v>1552.74</v>
      </c>
    </row>
    <row r="123" spans="1:82" ht="15" x14ac:dyDescent="0.2">
      <c r="C123" s="76" t="s">
        <v>435</v>
      </c>
      <c r="D123" s="76"/>
      <c r="E123" s="76"/>
      <c r="F123" s="76"/>
      <c r="G123" s="76"/>
      <c r="H123" s="76"/>
      <c r="I123" s="77">
        <f>IF(E122&lt;&gt;0,K123/E122, 0)</f>
        <v>3234.875</v>
      </c>
      <c r="J123" s="77"/>
      <c r="K123" s="77">
        <f>L122</f>
        <v>1552.74</v>
      </c>
      <c r="L123" s="77"/>
      <c r="AD123">
        <f>ROUND((Source!AT105/100)*((ROUND(ROUND(Source!AO105,2)*Source!I105, 2)+ROUND(ROUND(Source!AN105,2)*Source!I105, 2))), 2)</f>
        <v>0</v>
      </c>
      <c r="AE123">
        <f>ROUND((Source!AU105/100)*((ROUND(ROUND(Source!AO105,2)*Source!I105, 2)+ROUND(ROUND(Source!AN105,2)*Source!I105, 2))), 2)</f>
        <v>0</v>
      </c>
      <c r="AN123" s="73">
        <f>L122</f>
        <v>1552.74</v>
      </c>
      <c r="AO123">
        <f>0</f>
        <v>0</v>
      </c>
      <c r="AQ123" t="s">
        <v>436</v>
      </c>
      <c r="AR123">
        <f>0</f>
        <v>0</v>
      </c>
      <c r="AT123">
        <f>0</f>
        <v>0</v>
      </c>
      <c r="AV123" t="s">
        <v>436</v>
      </c>
      <c r="AW123" s="73">
        <f>L122</f>
        <v>1552.74</v>
      </c>
      <c r="AZ123">
        <f>Source!X105</f>
        <v>0</v>
      </c>
      <c r="BA123">
        <f>Source!Y105</f>
        <v>0</v>
      </c>
      <c r="CD123">
        <v>1</v>
      </c>
    </row>
    <row r="124" spans="1:82" ht="42.75" x14ac:dyDescent="0.2">
      <c r="A124" s="86" t="s">
        <v>123</v>
      </c>
      <c r="B124" s="68" t="str">
        <f>Source!F106</f>
        <v>ТЦ_21.2.01.01_77_7719546987_12.02.2026_02_1.2</v>
      </c>
      <c r="C124" s="68" t="str">
        <f>Source!G106</f>
        <v>Провод самонесущий изолированный СИП-2 3х70+1х70-0,6/1</v>
      </c>
      <c r="D124" s="69" t="str">
        <f>Source!H106</f>
        <v>м</v>
      </c>
      <c r="E124" s="70">
        <f>Source!K106</f>
        <v>182</v>
      </c>
      <c r="F124" s="70"/>
      <c r="G124" s="70">
        <f>Source!I106</f>
        <v>182</v>
      </c>
      <c r="H124" s="71"/>
      <c r="I124" s="72"/>
      <c r="J124" s="71">
        <f>Source!AL106</f>
        <v>388.56</v>
      </c>
      <c r="K124" s="72"/>
      <c r="L124" s="71">
        <f>Source!HG106</f>
        <v>70717.919999999998</v>
      </c>
    </row>
    <row r="125" spans="1:82" ht="15" x14ac:dyDescent="0.2">
      <c r="C125" s="76" t="s">
        <v>435</v>
      </c>
      <c r="D125" s="76"/>
      <c r="E125" s="76"/>
      <c r="F125" s="76"/>
      <c r="G125" s="76"/>
      <c r="H125" s="76"/>
      <c r="I125" s="77">
        <f>IF(E124&lt;&gt;0,K125/E124, 0)</f>
        <v>388.56</v>
      </c>
      <c r="J125" s="77"/>
      <c r="K125" s="77">
        <f>L124</f>
        <v>70717.919999999998</v>
      </c>
      <c r="L125" s="77"/>
      <c r="AD125">
        <f>ROUND((Source!AT106/100)*((ROUND(ROUND(Source!AO106,2)*Source!I106, 2)+ROUND(ROUND(Source!AN106,2)*Source!I106, 2))), 2)</f>
        <v>0</v>
      </c>
      <c r="AE125">
        <f>ROUND((Source!AU106/100)*((ROUND(ROUND(Source!AO106,2)*Source!I106, 2)+ROUND(ROUND(Source!AN106,2)*Source!I106, 2))), 2)</f>
        <v>0</v>
      </c>
      <c r="AN125" s="73">
        <f>L124</f>
        <v>70717.919999999998</v>
      </c>
      <c r="AO125">
        <f>0</f>
        <v>0</v>
      </c>
      <c r="AQ125" t="s">
        <v>436</v>
      </c>
      <c r="AR125">
        <f>0</f>
        <v>0</v>
      </c>
      <c r="AT125">
        <f>0</f>
        <v>0</v>
      </c>
      <c r="AV125" t="s">
        <v>436</v>
      </c>
      <c r="AW125" s="73">
        <f>L124</f>
        <v>70717.919999999998</v>
      </c>
      <c r="AX125" s="73">
        <f>L124</f>
        <v>70717.919999999998</v>
      </c>
      <c r="AZ125">
        <f>Source!X106</f>
        <v>0</v>
      </c>
      <c r="BA125">
        <f>Source!Y106</f>
        <v>0</v>
      </c>
      <c r="CD125">
        <v>1</v>
      </c>
    </row>
    <row r="126" spans="1:82" ht="42.75" x14ac:dyDescent="0.2">
      <c r="A126" s="86" t="s">
        <v>129</v>
      </c>
      <c r="B126" s="68" t="str">
        <f>Source!F107</f>
        <v>ТЦ_20.1.01.01_77_7719546987_12.02.2026_02_2.2</v>
      </c>
      <c r="C126" s="68" t="str">
        <f>Source!G107</f>
        <v>Бугель NB20</v>
      </c>
      <c r="D126" s="69" t="str">
        <f>Source!H107</f>
        <v>шт.</v>
      </c>
      <c r="E126" s="70">
        <f>Source!K107</f>
        <v>12</v>
      </c>
      <c r="F126" s="70"/>
      <c r="G126" s="70">
        <f>Source!I107</f>
        <v>12</v>
      </c>
      <c r="H126" s="71"/>
      <c r="I126" s="72"/>
      <c r="J126" s="71">
        <f>Source!AL107</f>
        <v>43.05</v>
      </c>
      <c r="K126" s="72"/>
      <c r="L126" s="71">
        <f>Source!HG107</f>
        <v>516.6</v>
      </c>
    </row>
    <row r="127" spans="1:82" ht="15" x14ac:dyDescent="0.2">
      <c r="C127" s="76" t="s">
        <v>435</v>
      </c>
      <c r="D127" s="76"/>
      <c r="E127" s="76"/>
      <c r="F127" s="76"/>
      <c r="G127" s="76"/>
      <c r="H127" s="76"/>
      <c r="I127" s="77">
        <f>IF(E126&lt;&gt;0,K127/E126, 0)</f>
        <v>43.050000000000004</v>
      </c>
      <c r="J127" s="77"/>
      <c r="K127" s="77">
        <f>L126</f>
        <v>516.6</v>
      </c>
      <c r="L127" s="77"/>
      <c r="AD127">
        <f>ROUND((Source!AT107/100)*((ROUND(ROUND(Source!AO107,2)*Source!I107, 2)+ROUND(ROUND(Source!AN107,2)*Source!I107, 2))), 2)</f>
        <v>0</v>
      </c>
      <c r="AE127">
        <f>ROUND((Source!AU107/100)*((ROUND(ROUND(Source!AO107,2)*Source!I107, 2)+ROUND(ROUND(Source!AN107,2)*Source!I107, 2))), 2)</f>
        <v>0</v>
      </c>
      <c r="AN127" s="73">
        <f>L126</f>
        <v>516.6</v>
      </c>
      <c r="AO127">
        <f>0</f>
        <v>0</v>
      </c>
      <c r="AQ127" t="s">
        <v>436</v>
      </c>
      <c r="AR127">
        <f>0</f>
        <v>0</v>
      </c>
      <c r="AT127">
        <f>0</f>
        <v>0</v>
      </c>
      <c r="AV127" t="s">
        <v>436</v>
      </c>
      <c r="AW127" s="73">
        <f>L126</f>
        <v>516.6</v>
      </c>
      <c r="AX127" s="73">
        <f>L126</f>
        <v>516.6</v>
      </c>
      <c r="AZ127">
        <f>Source!X107</f>
        <v>0</v>
      </c>
      <c r="BA127">
        <f>Source!Y107</f>
        <v>0</v>
      </c>
      <c r="CD127">
        <v>1</v>
      </c>
    </row>
    <row r="128" spans="1:82" ht="42.75" x14ac:dyDescent="0.2">
      <c r="A128" s="86" t="s">
        <v>133</v>
      </c>
      <c r="B128" s="68" t="str">
        <f>Source!F108</f>
        <v>ТЦ_20.1.01.01_77_7719546987_12.02.2026_02_3.2</v>
      </c>
      <c r="C128" s="68" t="str">
        <f>Source!G108</f>
        <v>Анкерный кронштейн CS 10.3</v>
      </c>
      <c r="D128" s="69" t="str">
        <f>Source!H108</f>
        <v>шт.</v>
      </c>
      <c r="E128" s="70">
        <f>Source!K108</f>
        <v>4</v>
      </c>
      <c r="F128" s="70"/>
      <c r="G128" s="70">
        <f>Source!I108</f>
        <v>4</v>
      </c>
      <c r="H128" s="71"/>
      <c r="I128" s="72"/>
      <c r="J128" s="71">
        <f>Source!AL108</f>
        <v>551.14</v>
      </c>
      <c r="K128" s="72"/>
      <c r="L128" s="71">
        <f>Source!HG108</f>
        <v>2204.56</v>
      </c>
    </row>
    <row r="129" spans="1:82" ht="15" x14ac:dyDescent="0.2">
      <c r="C129" s="76" t="s">
        <v>435</v>
      </c>
      <c r="D129" s="76"/>
      <c r="E129" s="76"/>
      <c r="F129" s="76"/>
      <c r="G129" s="76"/>
      <c r="H129" s="76"/>
      <c r="I129" s="77">
        <f>IF(E128&lt;&gt;0,K129/E128, 0)</f>
        <v>551.14</v>
      </c>
      <c r="J129" s="77"/>
      <c r="K129" s="77">
        <f>L128</f>
        <v>2204.56</v>
      </c>
      <c r="L129" s="77"/>
      <c r="AD129">
        <f>ROUND((Source!AT108/100)*((ROUND(ROUND(Source!AO108,2)*Source!I108, 2)+ROUND(ROUND(Source!AN108,2)*Source!I108, 2))), 2)</f>
        <v>0</v>
      </c>
      <c r="AE129">
        <f>ROUND((Source!AU108/100)*((ROUND(ROUND(Source!AO108,2)*Source!I108, 2)+ROUND(ROUND(Source!AN108,2)*Source!I108, 2))), 2)</f>
        <v>0</v>
      </c>
      <c r="AN129" s="73">
        <f>L128</f>
        <v>2204.56</v>
      </c>
      <c r="AO129">
        <f>0</f>
        <v>0</v>
      </c>
      <c r="AQ129" t="s">
        <v>436</v>
      </c>
      <c r="AR129">
        <f>0</f>
        <v>0</v>
      </c>
      <c r="AT129">
        <f>0</f>
        <v>0</v>
      </c>
      <c r="AV129" t="s">
        <v>436</v>
      </c>
      <c r="AW129" s="73">
        <f>L128</f>
        <v>2204.56</v>
      </c>
      <c r="AX129" s="73">
        <f>L128</f>
        <v>2204.56</v>
      </c>
      <c r="AZ129">
        <f>Source!X108</f>
        <v>0</v>
      </c>
      <c r="BA129">
        <f>Source!Y108</f>
        <v>0</v>
      </c>
      <c r="CD129">
        <v>1</v>
      </c>
    </row>
    <row r="130" spans="1:82" ht="42.75" x14ac:dyDescent="0.2">
      <c r="A130" s="86" t="s">
        <v>136</v>
      </c>
      <c r="B130" s="68" t="str">
        <f>Source!F109</f>
        <v>ТЦ_20.1.01.01_77_7719546987_12.02.2026_02_4.2</v>
      </c>
      <c r="C130" s="68" t="str">
        <f>Source!G109</f>
        <v>Натяжной зажим РА 1500</v>
      </c>
      <c r="D130" s="69" t="str">
        <f>Source!H109</f>
        <v>шт.</v>
      </c>
      <c r="E130" s="70">
        <f>Source!K109</f>
        <v>4</v>
      </c>
      <c r="F130" s="70"/>
      <c r="G130" s="70">
        <f>Source!I109</f>
        <v>4</v>
      </c>
      <c r="H130" s="71"/>
      <c r="I130" s="72"/>
      <c r="J130" s="71">
        <f>Source!AL109</f>
        <v>706.14</v>
      </c>
      <c r="K130" s="72"/>
      <c r="L130" s="71">
        <f>Source!HG109</f>
        <v>2824.56</v>
      </c>
    </row>
    <row r="131" spans="1:82" ht="15" x14ac:dyDescent="0.2">
      <c r="C131" s="76" t="s">
        <v>435</v>
      </c>
      <c r="D131" s="76"/>
      <c r="E131" s="76"/>
      <c r="F131" s="76"/>
      <c r="G131" s="76"/>
      <c r="H131" s="76"/>
      <c r="I131" s="77">
        <f>IF(E130&lt;&gt;0,K131/E130, 0)</f>
        <v>706.14</v>
      </c>
      <c r="J131" s="77"/>
      <c r="K131" s="77">
        <f>L130</f>
        <v>2824.56</v>
      </c>
      <c r="L131" s="77"/>
      <c r="AD131">
        <f>ROUND((Source!AT109/100)*((ROUND(ROUND(Source!AO109,2)*Source!I109, 2)+ROUND(ROUND(Source!AN109,2)*Source!I109, 2))), 2)</f>
        <v>0</v>
      </c>
      <c r="AE131">
        <f>ROUND((Source!AU109/100)*((ROUND(ROUND(Source!AO109,2)*Source!I109, 2)+ROUND(ROUND(Source!AN109,2)*Source!I109, 2))), 2)</f>
        <v>0</v>
      </c>
      <c r="AN131" s="73">
        <f>L130</f>
        <v>2824.56</v>
      </c>
      <c r="AO131">
        <f>0</f>
        <v>0</v>
      </c>
      <c r="AQ131" t="s">
        <v>436</v>
      </c>
      <c r="AR131">
        <f>0</f>
        <v>0</v>
      </c>
      <c r="AT131">
        <f>0</f>
        <v>0</v>
      </c>
      <c r="AV131" t="s">
        <v>436</v>
      </c>
      <c r="AW131" s="73">
        <f>L130</f>
        <v>2824.56</v>
      </c>
      <c r="AX131" s="73">
        <f>L130</f>
        <v>2824.56</v>
      </c>
      <c r="AZ131">
        <f>Source!X109</f>
        <v>0</v>
      </c>
      <c r="BA131">
        <f>Source!Y109</f>
        <v>0</v>
      </c>
      <c r="CD131">
        <v>1</v>
      </c>
    </row>
    <row r="132" spans="1:82" ht="42.75" x14ac:dyDescent="0.2">
      <c r="A132" s="86" t="s">
        <v>139</v>
      </c>
      <c r="B132" s="68" t="str">
        <f>Source!F110</f>
        <v>ТЦ_20.1.01.01_77_7719546987_12.02.2026_02_5.2</v>
      </c>
      <c r="C132" s="68" t="str">
        <f>Source!G110</f>
        <v>Зажим для ЗП6 Р72</v>
      </c>
      <c r="D132" s="69" t="str">
        <f>Source!H110</f>
        <v>шт.</v>
      </c>
      <c r="E132" s="70">
        <f>Source!K110</f>
        <v>6</v>
      </c>
      <c r="F132" s="70"/>
      <c r="G132" s="70">
        <f>Source!I110</f>
        <v>6</v>
      </c>
      <c r="H132" s="71"/>
      <c r="I132" s="72"/>
      <c r="J132" s="71">
        <f>Source!AL110</f>
        <v>357.37</v>
      </c>
      <c r="K132" s="72"/>
      <c r="L132" s="71">
        <f>Source!HG110</f>
        <v>2144.2199999999998</v>
      </c>
    </row>
    <row r="133" spans="1:82" ht="15" x14ac:dyDescent="0.2">
      <c r="C133" s="76" t="s">
        <v>435</v>
      </c>
      <c r="D133" s="76"/>
      <c r="E133" s="76"/>
      <c r="F133" s="76"/>
      <c r="G133" s="76"/>
      <c r="H133" s="76"/>
      <c r="I133" s="77">
        <f>IF(E132&lt;&gt;0,K133/E132, 0)</f>
        <v>357.36999999999995</v>
      </c>
      <c r="J133" s="77"/>
      <c r="K133" s="77">
        <f>L132</f>
        <v>2144.2199999999998</v>
      </c>
      <c r="L133" s="77"/>
      <c r="AD133">
        <f>ROUND((Source!AT110/100)*((ROUND(ROUND(Source!AO110,2)*Source!I110, 2)+ROUND(ROUND(Source!AN110,2)*Source!I110, 2))), 2)</f>
        <v>0</v>
      </c>
      <c r="AE133">
        <f>ROUND((Source!AU110/100)*((ROUND(ROUND(Source!AO110,2)*Source!I110, 2)+ROUND(ROUND(Source!AN110,2)*Source!I110, 2))), 2)</f>
        <v>0</v>
      </c>
      <c r="AN133" s="73">
        <f>L132</f>
        <v>2144.2199999999998</v>
      </c>
      <c r="AO133">
        <f>0</f>
        <v>0</v>
      </c>
      <c r="AQ133" t="s">
        <v>436</v>
      </c>
      <c r="AR133">
        <f>0</f>
        <v>0</v>
      </c>
      <c r="AT133">
        <f>0</f>
        <v>0</v>
      </c>
      <c r="AV133" t="s">
        <v>436</v>
      </c>
      <c r="AW133" s="73">
        <f>L132</f>
        <v>2144.2199999999998</v>
      </c>
      <c r="AX133" s="73">
        <f>L132</f>
        <v>2144.2199999999998</v>
      </c>
      <c r="AZ133">
        <f>Source!X110</f>
        <v>0</v>
      </c>
      <c r="BA133">
        <f>Source!Y110</f>
        <v>0</v>
      </c>
      <c r="CD133">
        <v>1</v>
      </c>
    </row>
    <row r="134" spans="1:82" ht="42.75" x14ac:dyDescent="0.2">
      <c r="A134" s="86" t="s">
        <v>142</v>
      </c>
      <c r="B134" s="68" t="str">
        <f>Source!F111</f>
        <v>ТЦ_20.1.01.01_77_7719546987_12.02.2026_02_6.2</v>
      </c>
      <c r="C134" s="68" t="str">
        <f>Source!G111</f>
        <v>Плашечный зажим CD35</v>
      </c>
      <c r="D134" s="69" t="str">
        <f>Source!H111</f>
        <v>шт.</v>
      </c>
      <c r="E134" s="70">
        <f>Source!K111</f>
        <v>12</v>
      </c>
      <c r="F134" s="70"/>
      <c r="G134" s="70">
        <f>Source!I111</f>
        <v>12</v>
      </c>
      <c r="H134" s="71"/>
      <c r="I134" s="72"/>
      <c r="J134" s="71">
        <f>Source!AL111</f>
        <v>170.51</v>
      </c>
      <c r="K134" s="72"/>
      <c r="L134" s="71">
        <f>Source!HG111</f>
        <v>2046.12</v>
      </c>
    </row>
    <row r="135" spans="1:82" ht="15" x14ac:dyDescent="0.2">
      <c r="C135" s="76" t="s">
        <v>435</v>
      </c>
      <c r="D135" s="76"/>
      <c r="E135" s="76"/>
      <c r="F135" s="76"/>
      <c r="G135" s="76"/>
      <c r="H135" s="76"/>
      <c r="I135" s="77">
        <f>IF(E134&lt;&gt;0,K135/E134, 0)</f>
        <v>170.51</v>
      </c>
      <c r="J135" s="77"/>
      <c r="K135" s="77">
        <f>L134</f>
        <v>2046.12</v>
      </c>
      <c r="L135" s="77"/>
      <c r="AD135">
        <f>ROUND((Source!AT111/100)*((ROUND(ROUND(Source!AO111,2)*Source!I111, 2)+ROUND(ROUND(Source!AN111,2)*Source!I111, 2))), 2)</f>
        <v>0</v>
      </c>
      <c r="AE135">
        <f>ROUND((Source!AU111/100)*((ROUND(ROUND(Source!AO111,2)*Source!I111, 2)+ROUND(ROUND(Source!AN111,2)*Source!I111, 2))), 2)</f>
        <v>0</v>
      </c>
      <c r="AN135" s="73">
        <f>L134</f>
        <v>2046.12</v>
      </c>
      <c r="AO135">
        <f>0</f>
        <v>0</v>
      </c>
      <c r="AQ135" t="s">
        <v>436</v>
      </c>
      <c r="AR135">
        <f>0</f>
        <v>0</v>
      </c>
      <c r="AT135">
        <f>0</f>
        <v>0</v>
      </c>
      <c r="AV135" t="s">
        <v>436</v>
      </c>
      <c r="AW135" s="73">
        <f>L134</f>
        <v>2046.12</v>
      </c>
      <c r="AX135" s="73">
        <f>L134</f>
        <v>2046.12</v>
      </c>
      <c r="AZ135">
        <f>Source!X111</f>
        <v>0</v>
      </c>
      <c r="BA135">
        <f>Source!Y111</f>
        <v>0</v>
      </c>
      <c r="CD135">
        <v>1</v>
      </c>
    </row>
    <row r="136" spans="1:82" ht="42.75" x14ac:dyDescent="0.2">
      <c r="A136" s="86" t="s">
        <v>145</v>
      </c>
      <c r="B136" s="68" t="str">
        <f>Source!F112</f>
        <v>ТЦ_20.1.02.18_77_7719546987_12.02.2026_02_7.2</v>
      </c>
      <c r="C136" s="68" t="str">
        <f>Source!G112</f>
        <v>Стяжной хомут Е778</v>
      </c>
      <c r="D136" s="69" t="str">
        <f>Source!H112</f>
        <v>шт.</v>
      </c>
      <c r="E136" s="70">
        <f>Source!K112</f>
        <v>12</v>
      </c>
      <c r="F136" s="70"/>
      <c r="G136" s="70">
        <f>Source!I112</f>
        <v>12</v>
      </c>
      <c r="H136" s="71"/>
      <c r="I136" s="72"/>
      <c r="J136" s="71">
        <f>Source!AL112</f>
        <v>8.6199999999999992</v>
      </c>
      <c r="K136" s="72"/>
      <c r="L136" s="71">
        <f>Source!HG112</f>
        <v>103.44</v>
      </c>
    </row>
    <row r="137" spans="1:82" ht="15" x14ac:dyDescent="0.2">
      <c r="C137" s="76" t="s">
        <v>435</v>
      </c>
      <c r="D137" s="76"/>
      <c r="E137" s="76"/>
      <c r="F137" s="76"/>
      <c r="G137" s="76"/>
      <c r="H137" s="76"/>
      <c r="I137" s="77">
        <f>IF(E136&lt;&gt;0,K137/E136, 0)</f>
        <v>8.6199999999999992</v>
      </c>
      <c r="J137" s="77"/>
      <c r="K137" s="77">
        <f>L136</f>
        <v>103.44</v>
      </c>
      <c r="L137" s="77"/>
      <c r="AD137">
        <f>ROUND((Source!AT112/100)*((ROUND(ROUND(Source!AO112,2)*Source!I112, 2)+ROUND(ROUND(Source!AN112,2)*Source!I112, 2))), 2)</f>
        <v>0</v>
      </c>
      <c r="AE137">
        <f>ROUND((Source!AU112/100)*((ROUND(ROUND(Source!AO112,2)*Source!I112, 2)+ROUND(ROUND(Source!AN112,2)*Source!I112, 2))), 2)</f>
        <v>0</v>
      </c>
      <c r="AN137" s="73">
        <f>L136</f>
        <v>103.44</v>
      </c>
      <c r="AO137">
        <f>0</f>
        <v>0</v>
      </c>
      <c r="AQ137" t="s">
        <v>436</v>
      </c>
      <c r="AR137">
        <f>0</f>
        <v>0</v>
      </c>
      <c r="AT137">
        <f>0</f>
        <v>0</v>
      </c>
      <c r="AV137" t="s">
        <v>436</v>
      </c>
      <c r="AW137" s="73">
        <f>L136</f>
        <v>103.44</v>
      </c>
      <c r="AX137" s="73">
        <f>L136</f>
        <v>103.44</v>
      </c>
      <c r="AZ137">
        <f>Source!X112</f>
        <v>0</v>
      </c>
      <c r="BA137">
        <f>Source!Y112</f>
        <v>0</v>
      </c>
      <c r="CD137">
        <v>1</v>
      </c>
    </row>
    <row r="138" spans="1:82" ht="42.75" x14ac:dyDescent="0.2">
      <c r="A138" s="86" t="s">
        <v>148</v>
      </c>
      <c r="B138" s="68" t="str">
        <f>Source!F113</f>
        <v>ТЦ_20.1.01.01_77_7719546987_12.02.2026_02_8.2</v>
      </c>
      <c r="C138" s="68" t="str">
        <f>Source!G113</f>
        <v>Зажим ответвительный для для закорачивания РС 481</v>
      </c>
      <c r="D138" s="69" t="str">
        <f>Source!H113</f>
        <v>шт.</v>
      </c>
      <c r="E138" s="70">
        <f>Source!K113</f>
        <v>8</v>
      </c>
      <c r="F138" s="70"/>
      <c r="G138" s="70">
        <f>Source!I113</f>
        <v>8</v>
      </c>
      <c r="H138" s="71"/>
      <c r="I138" s="72"/>
      <c r="J138" s="71">
        <f>Source!AL113</f>
        <v>1085.05</v>
      </c>
      <c r="K138" s="72"/>
      <c r="L138" s="71">
        <f>Source!HG113</f>
        <v>8680.4</v>
      </c>
    </row>
    <row r="139" spans="1:82" ht="15" x14ac:dyDescent="0.2">
      <c r="C139" s="76" t="s">
        <v>435</v>
      </c>
      <c r="D139" s="76"/>
      <c r="E139" s="76"/>
      <c r="F139" s="76"/>
      <c r="G139" s="76"/>
      <c r="H139" s="76"/>
      <c r="I139" s="77">
        <f>IF(E138&lt;&gt;0,K139/E138, 0)</f>
        <v>1085.05</v>
      </c>
      <c r="J139" s="77"/>
      <c r="K139" s="77">
        <f>L138</f>
        <v>8680.4</v>
      </c>
      <c r="L139" s="77"/>
      <c r="AD139">
        <f>ROUND((Source!AT113/100)*((ROUND(ROUND(Source!AO113,2)*Source!I113, 2)+ROUND(ROUND(Source!AN113,2)*Source!I113, 2))), 2)</f>
        <v>0</v>
      </c>
      <c r="AE139">
        <f>ROUND((Source!AU113/100)*((ROUND(ROUND(Source!AO113,2)*Source!I113, 2)+ROUND(ROUND(Source!AN113,2)*Source!I113, 2))), 2)</f>
        <v>0</v>
      </c>
      <c r="AN139" s="73">
        <f>L138</f>
        <v>8680.4</v>
      </c>
      <c r="AO139">
        <f>0</f>
        <v>0</v>
      </c>
      <c r="AQ139" t="s">
        <v>436</v>
      </c>
      <c r="AR139">
        <f>0</f>
        <v>0</v>
      </c>
      <c r="AT139">
        <f>0</f>
        <v>0</v>
      </c>
      <c r="AV139" t="s">
        <v>436</v>
      </c>
      <c r="AW139" s="73">
        <f>L138</f>
        <v>8680.4</v>
      </c>
      <c r="AX139" s="73">
        <f>L138</f>
        <v>8680.4</v>
      </c>
      <c r="AZ139">
        <f>Source!X113</f>
        <v>0</v>
      </c>
      <c r="BA139">
        <f>Source!Y113</f>
        <v>0</v>
      </c>
      <c r="CD139">
        <v>1</v>
      </c>
    </row>
    <row r="140" spans="1:82" ht="42.75" x14ac:dyDescent="0.2">
      <c r="A140" s="86" t="s">
        <v>151</v>
      </c>
      <c r="B140" s="68" t="str">
        <f>Source!F114</f>
        <v>ТЦ_20.1.01.01_77_7719546987_12.02.2026_02_9.2</v>
      </c>
      <c r="C140" s="68" t="str">
        <f>Source!G114</f>
        <v>Зажим ответвительный N 70</v>
      </c>
      <c r="D140" s="69" t="str">
        <f>Source!H114</f>
        <v>шт.</v>
      </c>
      <c r="E140" s="70">
        <f>Source!K114</f>
        <v>4</v>
      </c>
      <c r="F140" s="70"/>
      <c r="G140" s="70">
        <f>Source!I114</f>
        <v>4</v>
      </c>
      <c r="H140" s="71"/>
      <c r="I140" s="72"/>
      <c r="J140" s="71">
        <f>Source!AL114</f>
        <v>374.61</v>
      </c>
      <c r="K140" s="72"/>
      <c r="L140" s="71">
        <f>Source!HG114</f>
        <v>1498.44</v>
      </c>
    </row>
    <row r="141" spans="1:82" ht="15" x14ac:dyDescent="0.2">
      <c r="C141" s="76" t="s">
        <v>435</v>
      </c>
      <c r="D141" s="76"/>
      <c r="E141" s="76"/>
      <c r="F141" s="76"/>
      <c r="G141" s="76"/>
      <c r="H141" s="76"/>
      <c r="I141" s="77">
        <f>IF(E140&lt;&gt;0,K141/E140, 0)</f>
        <v>374.61</v>
      </c>
      <c r="J141" s="77"/>
      <c r="K141" s="77">
        <f>L140</f>
        <v>1498.44</v>
      </c>
      <c r="L141" s="77"/>
      <c r="AD141">
        <f>ROUND((Source!AT114/100)*((ROUND(ROUND(Source!AO114,2)*Source!I114, 2)+ROUND(ROUND(Source!AN114,2)*Source!I114, 2))), 2)</f>
        <v>0</v>
      </c>
      <c r="AE141">
        <f>ROUND((Source!AU114/100)*((ROUND(ROUND(Source!AO114,2)*Source!I114, 2)+ROUND(ROUND(Source!AN114,2)*Source!I114, 2))), 2)</f>
        <v>0</v>
      </c>
      <c r="AN141" s="73">
        <f>L140</f>
        <v>1498.44</v>
      </c>
      <c r="AO141">
        <f>0</f>
        <v>0</v>
      </c>
      <c r="AQ141" t="s">
        <v>436</v>
      </c>
      <c r="AR141">
        <f>0</f>
        <v>0</v>
      </c>
      <c r="AT141">
        <f>0</f>
        <v>0</v>
      </c>
      <c r="AV141" t="s">
        <v>436</v>
      </c>
      <c r="AW141" s="73">
        <f>L140</f>
        <v>1498.44</v>
      </c>
      <c r="AX141" s="73">
        <f>L140</f>
        <v>1498.44</v>
      </c>
      <c r="AZ141">
        <f>Source!X114</f>
        <v>0</v>
      </c>
      <c r="BA141">
        <f>Source!Y114</f>
        <v>0</v>
      </c>
      <c r="CD141">
        <v>1</v>
      </c>
    </row>
    <row r="142" spans="1:82" ht="42.75" x14ac:dyDescent="0.2">
      <c r="A142" s="86" t="s">
        <v>154</v>
      </c>
      <c r="B142" s="68" t="str">
        <f>Source!F115</f>
        <v>ТЦ_20.1.01.01_77_7719546987_12.02.2026_02_10.2</v>
      </c>
      <c r="C142" s="68" t="str">
        <f>Source!G115</f>
        <v>Комплект промежуточной подвески ES1500</v>
      </c>
      <c r="D142" s="69" t="str">
        <f>Source!H115</f>
        <v>шт.</v>
      </c>
      <c r="E142" s="70">
        <f>Source!K115</f>
        <v>4</v>
      </c>
      <c r="F142" s="70"/>
      <c r="G142" s="70">
        <f>Source!I115</f>
        <v>4</v>
      </c>
      <c r="H142" s="71"/>
      <c r="I142" s="72"/>
      <c r="J142" s="71">
        <f>Source!AL115</f>
        <v>843.93</v>
      </c>
      <c r="K142" s="72"/>
      <c r="L142" s="71">
        <f>Source!HG115</f>
        <v>3375.72</v>
      </c>
    </row>
    <row r="143" spans="1:82" ht="15" x14ac:dyDescent="0.2">
      <c r="C143" s="76" t="s">
        <v>435</v>
      </c>
      <c r="D143" s="76"/>
      <c r="E143" s="76"/>
      <c r="F143" s="76"/>
      <c r="G143" s="76"/>
      <c r="H143" s="76"/>
      <c r="I143" s="77">
        <f>IF(E142&lt;&gt;0,K143/E142, 0)</f>
        <v>843.93</v>
      </c>
      <c r="J143" s="77"/>
      <c r="K143" s="77">
        <f>L142</f>
        <v>3375.72</v>
      </c>
      <c r="L143" s="77"/>
      <c r="AD143">
        <f>ROUND((Source!AT115/100)*((ROUND(ROUND(Source!AO115,2)*Source!I115, 2)+ROUND(ROUND(Source!AN115,2)*Source!I115, 2))), 2)</f>
        <v>0</v>
      </c>
      <c r="AE143">
        <f>ROUND((Source!AU115/100)*((ROUND(ROUND(Source!AO115,2)*Source!I115, 2)+ROUND(ROUND(Source!AN115,2)*Source!I115, 2))), 2)</f>
        <v>0</v>
      </c>
      <c r="AN143" s="73">
        <f>L142</f>
        <v>3375.72</v>
      </c>
      <c r="AO143">
        <f>0</f>
        <v>0</v>
      </c>
      <c r="AQ143" t="s">
        <v>436</v>
      </c>
      <c r="AR143">
        <f>0</f>
        <v>0</v>
      </c>
      <c r="AT143">
        <f>0</f>
        <v>0</v>
      </c>
      <c r="AV143" t="s">
        <v>436</v>
      </c>
      <c r="AW143" s="73">
        <f>L142</f>
        <v>3375.72</v>
      </c>
      <c r="AX143" s="73">
        <f>L142</f>
        <v>3375.72</v>
      </c>
      <c r="AZ143">
        <f>Source!X115</f>
        <v>0</v>
      </c>
      <c r="BA143">
        <f>Source!Y115</f>
        <v>0</v>
      </c>
      <c r="CD143">
        <v>1</v>
      </c>
    </row>
    <row r="144" spans="1:82" ht="42.75" x14ac:dyDescent="0.2">
      <c r="A144" s="86" t="s">
        <v>157</v>
      </c>
      <c r="B144" s="68" t="str">
        <f>Source!F116</f>
        <v>ТЦ_20.2.10.01_77_7719546987_10.02.2026_02</v>
      </c>
      <c r="C144" s="68" t="str">
        <f>Source!G116</f>
        <v>Наконечник концевой CPTAUR70</v>
      </c>
      <c r="D144" s="69" t="str">
        <f>Source!H116</f>
        <v>шт.</v>
      </c>
      <c r="E144" s="70">
        <f>Source!K116</f>
        <v>4</v>
      </c>
      <c r="F144" s="70"/>
      <c r="G144" s="70">
        <f>Source!I116</f>
        <v>4</v>
      </c>
      <c r="H144" s="71"/>
      <c r="I144" s="72"/>
      <c r="J144" s="71">
        <f>Source!AL116</f>
        <v>529.6</v>
      </c>
      <c r="K144" s="72"/>
      <c r="L144" s="71">
        <f>Source!HG116</f>
        <v>2118.4</v>
      </c>
    </row>
    <row r="145" spans="1:82" ht="15" x14ac:dyDescent="0.2">
      <c r="C145" s="76" t="s">
        <v>435</v>
      </c>
      <c r="D145" s="76"/>
      <c r="E145" s="76"/>
      <c r="F145" s="76"/>
      <c r="G145" s="76"/>
      <c r="H145" s="76"/>
      <c r="I145" s="77">
        <f>IF(E144&lt;&gt;0,K145/E144, 0)</f>
        <v>529.6</v>
      </c>
      <c r="J145" s="77"/>
      <c r="K145" s="77">
        <f>L144</f>
        <v>2118.4</v>
      </c>
      <c r="L145" s="77"/>
      <c r="AD145">
        <f>ROUND((Source!AT116/100)*((ROUND(ROUND(Source!AO116,2)*Source!I116, 2)+ROUND(ROUND(Source!AN116,2)*Source!I116, 2))), 2)</f>
        <v>0</v>
      </c>
      <c r="AE145">
        <f>ROUND((Source!AU116/100)*((ROUND(ROUND(Source!AO116,2)*Source!I116, 2)+ROUND(ROUND(Source!AN116,2)*Source!I116, 2))), 2)</f>
        <v>0</v>
      </c>
      <c r="AN145" s="73">
        <f>L144</f>
        <v>2118.4</v>
      </c>
      <c r="AO145">
        <f>0</f>
        <v>0</v>
      </c>
      <c r="AQ145" t="s">
        <v>436</v>
      </c>
      <c r="AR145">
        <f>0</f>
        <v>0</v>
      </c>
      <c r="AT145">
        <f>0</f>
        <v>0</v>
      </c>
      <c r="AV145" t="s">
        <v>436</v>
      </c>
      <c r="AW145" s="73">
        <f>L144</f>
        <v>2118.4</v>
      </c>
      <c r="AX145" s="73">
        <f>L144</f>
        <v>2118.4</v>
      </c>
      <c r="AZ145">
        <f>Source!X116</f>
        <v>0</v>
      </c>
      <c r="BA145">
        <f>Source!Y116</f>
        <v>0</v>
      </c>
      <c r="CD145">
        <v>1</v>
      </c>
    </row>
    <row r="146" spans="1:82" ht="42.75" x14ac:dyDescent="0.2">
      <c r="A146" s="86" t="s">
        <v>160</v>
      </c>
      <c r="B146" s="68" t="str">
        <f>Source!F117</f>
        <v>ТЦ_22.2.02.20_77_7719546987_10.02.2026_02</v>
      </c>
      <c r="C146" s="68" t="str">
        <f>Source!G117</f>
        <v>Колпачок изолирующий СЕ 25-150</v>
      </c>
      <c r="D146" s="69" t="str">
        <f>Source!H117</f>
        <v>ШТ</v>
      </c>
      <c r="E146" s="70">
        <f>Source!K117</f>
        <v>8</v>
      </c>
      <c r="F146" s="70"/>
      <c r="G146" s="70">
        <f>Source!I117</f>
        <v>8</v>
      </c>
      <c r="H146" s="71"/>
      <c r="I146" s="72"/>
      <c r="J146" s="71">
        <f>Source!AL117</f>
        <v>25.84</v>
      </c>
      <c r="K146" s="72"/>
      <c r="L146" s="71">
        <f>Source!HG117</f>
        <v>206.72</v>
      </c>
    </row>
    <row r="147" spans="1:82" ht="15" x14ac:dyDescent="0.2">
      <c r="C147" s="76" t="s">
        <v>435</v>
      </c>
      <c r="D147" s="76"/>
      <c r="E147" s="76"/>
      <c r="F147" s="76"/>
      <c r="G147" s="76"/>
      <c r="H147" s="76"/>
      <c r="I147" s="77">
        <f>IF(E146&lt;&gt;0,K147/E146, 0)</f>
        <v>25.84</v>
      </c>
      <c r="J147" s="77"/>
      <c r="K147" s="77">
        <f>L146</f>
        <v>206.72</v>
      </c>
      <c r="L147" s="77"/>
      <c r="AD147">
        <f>ROUND((Source!AT117/100)*((ROUND(ROUND(Source!AO117,2)*Source!I117, 2)+ROUND(ROUND(Source!AN117,2)*Source!I117, 2))), 2)</f>
        <v>0</v>
      </c>
      <c r="AE147">
        <f>ROUND((Source!AU117/100)*((ROUND(ROUND(Source!AO117,2)*Source!I117, 2)+ROUND(ROUND(Source!AN117,2)*Source!I117, 2))), 2)</f>
        <v>0</v>
      </c>
      <c r="AN147" s="73">
        <f>L146</f>
        <v>206.72</v>
      </c>
      <c r="AO147">
        <f>0</f>
        <v>0</v>
      </c>
      <c r="AQ147" t="s">
        <v>436</v>
      </c>
      <c r="AR147">
        <f>0</f>
        <v>0</v>
      </c>
      <c r="AT147">
        <f>0</f>
        <v>0</v>
      </c>
      <c r="AV147" t="s">
        <v>436</v>
      </c>
      <c r="AW147" s="73">
        <f>L146</f>
        <v>206.72</v>
      </c>
      <c r="AX147" s="73">
        <f>L146</f>
        <v>206.72</v>
      </c>
      <c r="AZ147">
        <f>Source!X117</f>
        <v>0</v>
      </c>
      <c r="BA147">
        <f>Source!Y117</f>
        <v>0</v>
      </c>
      <c r="CD147">
        <v>1</v>
      </c>
    </row>
    <row r="148" spans="1:82" ht="42.75" x14ac:dyDescent="0.2">
      <c r="A148" s="86" t="s">
        <v>163</v>
      </c>
      <c r="B148" s="68" t="str">
        <f>Source!F118</f>
        <v>ТЦ_22.2.02.20_77_7719546987_10.02.2026_02</v>
      </c>
      <c r="C148" s="68" t="str">
        <f>Source!G118</f>
        <v>Кабельный ремешок S180</v>
      </c>
      <c r="D148" s="69" t="str">
        <f>Source!H118</f>
        <v>ШТ</v>
      </c>
      <c r="E148" s="70">
        <f>Source!K118</f>
        <v>4</v>
      </c>
      <c r="F148" s="70"/>
      <c r="G148" s="70">
        <f>Source!I118</f>
        <v>4</v>
      </c>
      <c r="H148" s="71"/>
      <c r="I148" s="72"/>
      <c r="J148" s="71">
        <f>Source!AL118</f>
        <v>11.71</v>
      </c>
      <c r="K148" s="72"/>
      <c r="L148" s="71">
        <f>Source!HG118</f>
        <v>46.84</v>
      </c>
    </row>
    <row r="149" spans="1:82" ht="15" x14ac:dyDescent="0.2">
      <c r="C149" s="76" t="s">
        <v>435</v>
      </c>
      <c r="D149" s="76"/>
      <c r="E149" s="76"/>
      <c r="F149" s="76"/>
      <c r="G149" s="76"/>
      <c r="H149" s="76"/>
      <c r="I149" s="77">
        <f>IF(E148&lt;&gt;0,K149/E148, 0)</f>
        <v>11.71</v>
      </c>
      <c r="J149" s="77"/>
      <c r="K149" s="77">
        <f>L148</f>
        <v>46.84</v>
      </c>
      <c r="L149" s="77"/>
      <c r="AD149">
        <f>ROUND((Source!AT118/100)*((ROUND(ROUND(Source!AO118,2)*Source!I118, 2)+ROUND(ROUND(Source!AN118,2)*Source!I118, 2))), 2)</f>
        <v>0</v>
      </c>
      <c r="AE149">
        <f>ROUND((Source!AU118/100)*((ROUND(ROUND(Source!AO118,2)*Source!I118, 2)+ROUND(ROUND(Source!AN118,2)*Source!I118, 2))), 2)</f>
        <v>0</v>
      </c>
      <c r="AN149" s="73">
        <f>L148</f>
        <v>46.84</v>
      </c>
      <c r="AO149">
        <f>0</f>
        <v>0</v>
      </c>
      <c r="AQ149" t="s">
        <v>436</v>
      </c>
      <c r="AR149">
        <f>0</f>
        <v>0</v>
      </c>
      <c r="AT149">
        <f>0</f>
        <v>0</v>
      </c>
      <c r="AV149" t="s">
        <v>436</v>
      </c>
      <c r="AW149" s="73">
        <f>L148</f>
        <v>46.84</v>
      </c>
      <c r="AX149" s="73">
        <f>L148</f>
        <v>46.84</v>
      </c>
      <c r="AZ149">
        <f>Source!X118</f>
        <v>0</v>
      </c>
      <c r="BA149">
        <f>Source!Y118</f>
        <v>0</v>
      </c>
      <c r="CD149">
        <v>1</v>
      </c>
    </row>
    <row r="151" spans="1:82" ht="15" x14ac:dyDescent="0.2">
      <c r="A151" s="80"/>
      <c r="B151" s="81"/>
      <c r="C151" s="82" t="s">
        <v>440</v>
      </c>
      <c r="D151" s="82"/>
      <c r="E151" s="82"/>
      <c r="F151" s="82"/>
      <c r="G151" s="82"/>
      <c r="H151" s="82"/>
      <c r="I151" s="67"/>
      <c r="J151" s="80"/>
      <c r="K151" s="83"/>
      <c r="L151" s="67">
        <f>L153+L154+L160+L164</f>
        <v>98036.68</v>
      </c>
    </row>
    <row r="152" spans="1:82" ht="14.25" x14ac:dyDescent="0.2">
      <c r="A152" s="75"/>
      <c r="B152" s="78"/>
      <c r="C152" s="84" t="s">
        <v>441</v>
      </c>
      <c r="D152" s="79"/>
      <c r="E152" s="79"/>
      <c r="F152" s="79"/>
      <c r="G152" s="79"/>
      <c r="H152" s="79"/>
      <c r="I152" s="64"/>
      <c r="J152" s="75"/>
      <c r="K152" s="62"/>
      <c r="L152" s="64"/>
    </row>
    <row r="153" spans="1:82" ht="14.25" hidden="1" x14ac:dyDescent="0.2">
      <c r="A153" s="75"/>
      <c r="B153" s="78"/>
      <c r="C153" s="79" t="s">
        <v>442</v>
      </c>
      <c r="D153" s="79"/>
      <c r="E153" s="79"/>
      <c r="F153" s="79"/>
      <c r="G153" s="79"/>
      <c r="H153" s="79"/>
      <c r="I153" s="64"/>
      <c r="J153" s="75"/>
      <c r="K153" s="62"/>
      <c r="L153" s="64">
        <f>SUM(AR121:AR149)</f>
        <v>0</v>
      </c>
    </row>
    <row r="154" spans="1:82" ht="14.25" hidden="1" x14ac:dyDescent="0.2">
      <c r="A154" s="75"/>
      <c r="B154" s="78"/>
      <c r="C154" s="79" t="s">
        <v>443</v>
      </c>
      <c r="D154" s="79"/>
      <c r="E154" s="79"/>
      <c r="F154" s="79"/>
      <c r="G154" s="79"/>
      <c r="H154" s="79"/>
      <c r="I154" s="64"/>
      <c r="J154" s="75"/>
      <c r="K154" s="62"/>
      <c r="L154" s="64">
        <f>L156+L159+L158</f>
        <v>0</v>
      </c>
    </row>
    <row r="155" spans="1:82" ht="14.25" hidden="1" x14ac:dyDescent="0.2">
      <c r="A155" s="75"/>
      <c r="B155" s="78"/>
      <c r="C155" s="84" t="s">
        <v>444</v>
      </c>
      <c r="D155" s="79"/>
      <c r="E155" s="79"/>
      <c r="F155" s="79"/>
      <c r="G155" s="79"/>
      <c r="H155" s="79"/>
      <c r="I155" s="64"/>
      <c r="J155" s="75"/>
      <c r="K155" s="62"/>
      <c r="L155" s="64"/>
    </row>
    <row r="156" spans="1:82" ht="14.25" hidden="1" x14ac:dyDescent="0.2">
      <c r="A156" s="75"/>
      <c r="B156" s="78"/>
      <c r="C156" s="79" t="s">
        <v>443</v>
      </c>
      <c r="D156" s="79"/>
      <c r="E156" s="79"/>
      <c r="F156" s="79"/>
      <c r="G156" s="79"/>
      <c r="H156" s="79"/>
      <c r="I156" s="64"/>
      <c r="J156" s="75"/>
      <c r="K156" s="62"/>
      <c r="L156" s="64">
        <f>SUM(AO121:AO149)</f>
        <v>0</v>
      </c>
    </row>
    <row r="157" spans="1:82" ht="14.25" hidden="1" x14ac:dyDescent="0.2">
      <c r="A157" s="75"/>
      <c r="B157" s="78"/>
      <c r="C157" s="84" t="s">
        <v>445</v>
      </c>
      <c r="D157" s="79"/>
      <c r="E157" s="79"/>
      <c r="F157" s="79"/>
      <c r="G157" s="79"/>
      <c r="H157" s="79"/>
      <c r="I157" s="64"/>
      <c r="J157" s="75"/>
      <c r="K157" s="62"/>
      <c r="L157" s="64"/>
    </row>
    <row r="158" spans="1:82" ht="14.25" hidden="1" x14ac:dyDescent="0.2">
      <c r="A158" s="75"/>
      <c r="B158" s="78"/>
      <c r="C158" s="79" t="s">
        <v>465</v>
      </c>
      <c r="D158" s="79"/>
      <c r="E158" s="79"/>
      <c r="F158" s="79"/>
      <c r="G158" s="79"/>
      <c r="H158" s="79"/>
      <c r="I158" s="64"/>
      <c r="J158" s="75"/>
      <c r="K158" s="62"/>
      <c r="L158" s="64">
        <f>SUM(AT121:AT149)</f>
        <v>0</v>
      </c>
    </row>
    <row r="159" spans="1:82" ht="14.25" hidden="1" x14ac:dyDescent="0.2">
      <c r="A159" s="75"/>
      <c r="B159" s="78"/>
      <c r="C159" s="79" t="s">
        <v>446</v>
      </c>
      <c r="D159" s="79"/>
      <c r="E159" s="79"/>
      <c r="F159" s="79"/>
      <c r="G159" s="79"/>
      <c r="H159" s="79"/>
      <c r="I159" s="64"/>
      <c r="J159" s="75"/>
      <c r="K159" s="62"/>
      <c r="L159" s="64">
        <f>SUM(AV121:AV149)</f>
        <v>0</v>
      </c>
    </row>
    <row r="160" spans="1:82" ht="14.25" x14ac:dyDescent="0.2">
      <c r="A160" s="75"/>
      <c r="B160" s="78"/>
      <c r="C160" s="79" t="s">
        <v>447</v>
      </c>
      <c r="D160" s="79"/>
      <c r="E160" s="79"/>
      <c r="F160" s="79"/>
      <c r="G160" s="79"/>
      <c r="H160" s="79"/>
      <c r="I160" s="64"/>
      <c r="J160" s="75"/>
      <c r="K160" s="62"/>
      <c r="L160" s="64">
        <f>L162+L163</f>
        <v>98036.68</v>
      </c>
    </row>
    <row r="161" spans="1:12" ht="14.25" x14ac:dyDescent="0.2">
      <c r="A161" s="75"/>
      <c r="B161" s="78"/>
      <c r="C161" s="84" t="s">
        <v>444</v>
      </c>
      <c r="D161" s="79"/>
      <c r="E161" s="79"/>
      <c r="F161" s="79"/>
      <c r="G161" s="79"/>
      <c r="H161" s="79"/>
      <c r="I161" s="64"/>
      <c r="J161" s="75"/>
      <c r="K161" s="62"/>
      <c r="L161" s="64"/>
    </row>
    <row r="162" spans="1:12" ht="14.25" x14ac:dyDescent="0.2">
      <c r="A162" s="75"/>
      <c r="B162" s="78"/>
      <c r="C162" s="79" t="s">
        <v>448</v>
      </c>
      <c r="D162" s="79"/>
      <c r="E162" s="79"/>
      <c r="F162" s="79"/>
      <c r="G162" s="79"/>
      <c r="H162" s="79"/>
      <c r="I162" s="64"/>
      <c r="J162" s="75"/>
      <c r="K162" s="62"/>
      <c r="L162" s="64">
        <f>SUM(AW121:AW149)-SUM(BK121:BK149)</f>
        <v>98036.68</v>
      </c>
    </row>
    <row r="163" spans="1:12" ht="14.25" hidden="1" x14ac:dyDescent="0.2">
      <c r="A163" s="75"/>
      <c r="B163" s="78"/>
      <c r="C163" s="79" t="s">
        <v>449</v>
      </c>
      <c r="D163" s="79"/>
      <c r="E163" s="79"/>
      <c r="F163" s="79"/>
      <c r="G163" s="79"/>
      <c r="H163" s="79"/>
      <c r="I163" s="64"/>
      <c r="J163" s="75"/>
      <c r="K163" s="62"/>
      <c r="L163" s="64">
        <f>SUM(BC121:BC149)</f>
        <v>0</v>
      </c>
    </row>
    <row r="164" spans="1:12" ht="14.25" hidden="1" x14ac:dyDescent="0.2">
      <c r="A164" s="75"/>
      <c r="B164" s="78"/>
      <c r="C164" s="79" t="s">
        <v>450</v>
      </c>
      <c r="D164" s="79"/>
      <c r="E164" s="79"/>
      <c r="F164" s="79"/>
      <c r="G164" s="79"/>
      <c r="H164" s="79"/>
      <c r="I164" s="64"/>
      <c r="J164" s="75"/>
      <c r="K164" s="62"/>
      <c r="L164" s="64">
        <f>SUM(BB121:BB149)</f>
        <v>0</v>
      </c>
    </row>
    <row r="165" spans="1:12" ht="14.25" hidden="1" x14ac:dyDescent="0.2">
      <c r="A165" s="75"/>
      <c r="B165" s="78"/>
      <c r="C165" s="79" t="s">
        <v>451</v>
      </c>
      <c r="D165" s="79"/>
      <c r="E165" s="79"/>
      <c r="F165" s="79"/>
      <c r="G165" s="79"/>
      <c r="H165" s="79"/>
      <c r="I165" s="64"/>
      <c r="J165" s="75"/>
      <c r="K165" s="62"/>
      <c r="L165" s="64">
        <f>SUM(AR121:AR149)+SUM(AT121:AT149)+SUM(AV121:AV149)</f>
        <v>0</v>
      </c>
    </row>
    <row r="166" spans="1:12" ht="14.25" hidden="1" x14ac:dyDescent="0.2">
      <c r="A166" s="75"/>
      <c r="B166" s="78"/>
      <c r="C166" s="79" t="s">
        <v>452</v>
      </c>
      <c r="D166" s="79"/>
      <c r="E166" s="79"/>
      <c r="F166" s="79"/>
      <c r="G166" s="79"/>
      <c r="H166" s="79"/>
      <c r="I166" s="64"/>
      <c r="J166" s="75"/>
      <c r="K166" s="62"/>
      <c r="L166" s="64">
        <f>SUM(AZ121:AZ149)</f>
        <v>0</v>
      </c>
    </row>
    <row r="167" spans="1:12" ht="14.25" hidden="1" x14ac:dyDescent="0.2">
      <c r="A167" s="75"/>
      <c r="B167" s="78"/>
      <c r="C167" s="79" t="s">
        <v>453</v>
      </c>
      <c r="D167" s="79"/>
      <c r="E167" s="79"/>
      <c r="F167" s="79"/>
      <c r="G167" s="79"/>
      <c r="H167" s="79"/>
      <c r="I167" s="64"/>
      <c r="J167" s="75"/>
      <c r="K167" s="62"/>
      <c r="L167" s="64">
        <f>SUM(BA121:BA149)</f>
        <v>0</v>
      </c>
    </row>
    <row r="168" spans="1:12" ht="14.25" hidden="1" x14ac:dyDescent="0.2">
      <c r="A168" s="75"/>
      <c r="B168" s="78"/>
      <c r="C168" s="79" t="s">
        <v>454</v>
      </c>
      <c r="D168" s="79"/>
      <c r="E168" s="79"/>
      <c r="F168" s="79"/>
      <c r="G168" s="79"/>
      <c r="H168" s="79"/>
      <c r="I168" s="64"/>
      <c r="J168" s="75"/>
      <c r="K168" s="62"/>
      <c r="L168" s="64">
        <f>L170+L171</f>
        <v>0</v>
      </c>
    </row>
    <row r="169" spans="1:12" ht="14.25" hidden="1" x14ac:dyDescent="0.2">
      <c r="A169" s="75"/>
      <c r="B169" s="78"/>
      <c r="C169" s="84" t="s">
        <v>441</v>
      </c>
      <c r="D169" s="79"/>
      <c r="E169" s="79"/>
      <c r="F169" s="79"/>
      <c r="G169" s="79"/>
      <c r="H169" s="79"/>
      <c r="I169" s="64"/>
      <c r="J169" s="75"/>
      <c r="K169" s="62"/>
      <c r="L169" s="64"/>
    </row>
    <row r="170" spans="1:12" ht="14.25" hidden="1" x14ac:dyDescent="0.2">
      <c r="A170" s="75"/>
      <c r="B170" s="78"/>
      <c r="C170" s="79" t="s">
        <v>455</v>
      </c>
      <c r="D170" s="79"/>
      <c r="E170" s="79"/>
      <c r="F170" s="79"/>
      <c r="G170" s="79"/>
      <c r="H170" s="79"/>
      <c r="I170" s="64"/>
      <c r="J170" s="75"/>
      <c r="K170" s="62"/>
      <c r="L170" s="64">
        <f>SUM(BK121:BK149)</f>
        <v>0</v>
      </c>
    </row>
    <row r="171" spans="1:12" ht="14.25" hidden="1" x14ac:dyDescent="0.2">
      <c r="A171" s="75"/>
      <c r="B171" s="78"/>
      <c r="C171" s="79" t="s">
        <v>456</v>
      </c>
      <c r="D171" s="79"/>
      <c r="E171" s="79"/>
      <c r="F171" s="79"/>
      <c r="G171" s="79"/>
      <c r="H171" s="79"/>
      <c r="I171" s="64"/>
      <c r="J171" s="75"/>
      <c r="K171" s="62"/>
      <c r="L171" s="64">
        <f>SUM(BD121:BD149)</f>
        <v>0</v>
      </c>
    </row>
    <row r="172" spans="1:12" ht="14.25" hidden="1" x14ac:dyDescent="0.2">
      <c r="A172" s="75"/>
      <c r="B172" s="78"/>
      <c r="C172" s="79" t="s">
        <v>457</v>
      </c>
      <c r="D172" s="79"/>
      <c r="E172" s="79"/>
      <c r="F172" s="79"/>
      <c r="G172" s="79"/>
      <c r="H172" s="79"/>
      <c r="I172" s="64"/>
      <c r="J172" s="75"/>
      <c r="K172" s="62"/>
      <c r="L172" s="64"/>
    </row>
    <row r="173" spans="1:12" ht="14.25" hidden="1" x14ac:dyDescent="0.2">
      <c r="A173" s="75"/>
      <c r="B173" s="78"/>
      <c r="C173" s="79" t="s">
        <v>457</v>
      </c>
      <c r="D173" s="79"/>
      <c r="E173" s="79"/>
      <c r="F173" s="79"/>
      <c r="G173" s="79"/>
      <c r="H173" s="79"/>
      <c r="I173" s="64"/>
      <c r="J173" s="75"/>
      <c r="K173" s="62"/>
      <c r="L173" s="64">
        <f>SUM(BQ121:BQ149)</f>
        <v>0</v>
      </c>
    </row>
    <row r="174" spans="1:12" ht="14.25" hidden="1" x14ac:dyDescent="0.2">
      <c r="A174" s="75"/>
      <c r="B174" s="78"/>
      <c r="C174" s="79" t="s">
        <v>458</v>
      </c>
      <c r="D174" s="79"/>
      <c r="E174" s="79"/>
      <c r="F174" s="79"/>
      <c r="G174" s="79"/>
      <c r="H174" s="79"/>
      <c r="I174" s="64"/>
      <c r="J174" s="75"/>
      <c r="K174" s="62"/>
      <c r="L174" s="64">
        <f>SUM(BO121:BO149)</f>
        <v>0</v>
      </c>
    </row>
    <row r="175" spans="1:12" ht="15" x14ac:dyDescent="0.2">
      <c r="A175" s="80"/>
      <c r="B175" s="81"/>
      <c r="C175" s="82" t="s">
        <v>459</v>
      </c>
      <c r="D175" s="82"/>
      <c r="E175" s="82"/>
      <c r="F175" s="82"/>
      <c r="G175" s="82"/>
      <c r="H175" s="82"/>
      <c r="I175" s="67"/>
      <c r="J175" s="80"/>
      <c r="K175" s="83"/>
      <c r="L175" s="67">
        <f>L151+L166+L167+L168+L173+L174</f>
        <v>98036.68</v>
      </c>
    </row>
    <row r="176" spans="1:12" ht="14.25" x14ac:dyDescent="0.2">
      <c r="A176" s="75"/>
      <c r="B176" s="78"/>
      <c r="C176" s="84" t="s">
        <v>460</v>
      </c>
      <c r="D176" s="79"/>
      <c r="E176" s="79"/>
      <c r="F176" s="79"/>
      <c r="G176" s="79"/>
      <c r="H176" s="79"/>
      <c r="I176" s="64"/>
      <c r="J176" s="75"/>
      <c r="K176" s="62"/>
      <c r="L176" s="64"/>
    </row>
    <row r="177" spans="1:12" ht="14.25" x14ac:dyDescent="0.2">
      <c r="A177" s="75"/>
      <c r="B177" s="78"/>
      <c r="C177" s="79" t="s">
        <v>461</v>
      </c>
      <c r="D177" s="79"/>
      <c r="E177" s="79"/>
      <c r="F177" s="79"/>
      <c r="G177" s="79"/>
      <c r="H177" s="79"/>
      <c r="I177" s="64"/>
      <c r="J177" s="75"/>
      <c r="K177" s="62"/>
      <c r="L177" s="64">
        <f>SUM(AX121:AX149)</f>
        <v>96483.939999999988</v>
      </c>
    </row>
    <row r="178" spans="1:12" ht="14.25" hidden="1" x14ac:dyDescent="0.2">
      <c r="A178" s="75"/>
      <c r="B178" s="78"/>
      <c r="C178" s="79" t="s">
        <v>462</v>
      </c>
      <c r="D178" s="79"/>
      <c r="E178" s="79"/>
      <c r="F178" s="79"/>
      <c r="G178" s="79"/>
      <c r="H178" s="79"/>
      <c r="I178" s="64"/>
      <c r="J178" s="75"/>
      <c r="K178" s="62"/>
      <c r="L178" s="64">
        <f>SUM(AY121:AY149)</f>
        <v>0</v>
      </c>
    </row>
    <row r="179" spans="1:12" ht="14.25" hidden="1" customHeight="1" x14ac:dyDescent="0.2">
      <c r="A179" s="75"/>
      <c r="B179" s="78"/>
      <c r="C179" s="79" t="s">
        <v>463</v>
      </c>
      <c r="D179" s="79"/>
      <c r="E179" s="79"/>
      <c r="F179" s="85"/>
      <c r="G179" s="66">
        <f>Source!F142</f>
        <v>0</v>
      </c>
      <c r="H179" s="75"/>
      <c r="I179" s="75"/>
      <c r="J179" s="75"/>
      <c r="K179" s="75"/>
      <c r="L179" s="75"/>
    </row>
    <row r="180" spans="1:12" ht="14.25" hidden="1" customHeight="1" x14ac:dyDescent="0.2">
      <c r="A180" s="75"/>
      <c r="B180" s="78"/>
      <c r="C180" s="79" t="s">
        <v>464</v>
      </c>
      <c r="D180" s="79"/>
      <c r="E180" s="79"/>
      <c r="F180" s="85"/>
      <c r="G180" s="66">
        <f>Source!F143</f>
        <v>0</v>
      </c>
      <c r="H180" s="75"/>
      <c r="I180" s="75"/>
      <c r="J180" s="75"/>
      <c r="K180" s="75"/>
      <c r="L180" s="75"/>
    </row>
    <row r="183" spans="1:12" ht="15" x14ac:dyDescent="0.2">
      <c r="A183" s="87"/>
      <c r="B183" s="88"/>
      <c r="C183" s="89" t="s">
        <v>467</v>
      </c>
      <c r="D183" s="89"/>
      <c r="E183" s="89"/>
      <c r="F183" s="89"/>
      <c r="G183" s="89"/>
      <c r="H183" s="89"/>
      <c r="I183" s="90"/>
      <c r="J183" s="87"/>
      <c r="K183" s="91"/>
      <c r="L183" s="90"/>
    </row>
    <row r="185" spans="1:12" ht="15" x14ac:dyDescent="0.2">
      <c r="A185" s="80"/>
      <c r="B185" s="81"/>
      <c r="C185" s="82" t="s">
        <v>468</v>
      </c>
      <c r="D185" s="82"/>
      <c r="E185" s="82"/>
      <c r="F185" s="82"/>
      <c r="G185" s="82"/>
      <c r="H185" s="82"/>
      <c r="I185" s="67"/>
      <c r="J185" s="80"/>
      <c r="K185" s="83"/>
      <c r="L185" s="67">
        <f>L187+L202+L203</f>
        <v>111220.38999999998</v>
      </c>
    </row>
    <row r="186" spans="1:12" ht="14.25" x14ac:dyDescent="0.2">
      <c r="A186" s="75"/>
      <c r="B186" s="78"/>
      <c r="C186" s="84" t="s">
        <v>441</v>
      </c>
      <c r="D186" s="79"/>
      <c r="E186" s="79"/>
      <c r="F186" s="79"/>
      <c r="G186" s="79"/>
      <c r="H186" s="79"/>
      <c r="I186" s="64"/>
      <c r="J186" s="75"/>
      <c r="K186" s="62"/>
      <c r="L186" s="64"/>
    </row>
    <row r="187" spans="1:12" ht="14.25" x14ac:dyDescent="0.2">
      <c r="A187" s="75"/>
      <c r="B187" s="78"/>
      <c r="C187" s="79" t="s">
        <v>469</v>
      </c>
      <c r="D187" s="79"/>
      <c r="E187" s="79"/>
      <c r="F187" s="79"/>
      <c r="G187" s="79"/>
      <c r="H187" s="79"/>
      <c r="I187" s="64"/>
      <c r="J187" s="75"/>
      <c r="K187" s="62"/>
      <c r="L187" s="64">
        <f>L189+L190+L196+L200</f>
        <v>103219.01999999999</v>
      </c>
    </row>
    <row r="188" spans="1:12" ht="14.25" x14ac:dyDescent="0.2">
      <c r="A188" s="75"/>
      <c r="B188" s="78"/>
      <c r="C188" s="84" t="s">
        <v>441</v>
      </c>
      <c r="D188" s="79"/>
      <c r="E188" s="79"/>
      <c r="F188" s="79"/>
      <c r="G188" s="79"/>
      <c r="H188" s="79"/>
      <c r="I188" s="64"/>
      <c r="J188" s="75"/>
      <c r="K188" s="62"/>
      <c r="L188" s="64"/>
    </row>
    <row r="189" spans="1:12" ht="14.25" x14ac:dyDescent="0.2">
      <c r="A189" s="75"/>
      <c r="B189" s="78"/>
      <c r="C189" s="79" t="s">
        <v>470</v>
      </c>
      <c r="D189" s="79"/>
      <c r="E189" s="79"/>
      <c r="F189" s="79"/>
      <c r="G189" s="79"/>
      <c r="H189" s="79"/>
      <c r="I189" s="64"/>
      <c r="J189" s="75"/>
      <c r="K189" s="62"/>
      <c r="L189" s="64">
        <f>SUMIF(CD52:CD181, 1, AR52:AR181)</f>
        <v>4712.97</v>
      </c>
    </row>
    <row r="190" spans="1:12" ht="14.25" hidden="1" x14ac:dyDescent="0.2">
      <c r="A190" s="75"/>
      <c r="B190" s="78"/>
      <c r="C190" s="79" t="s">
        <v>443</v>
      </c>
      <c r="D190" s="79"/>
      <c r="E190" s="79"/>
      <c r="F190" s="79"/>
      <c r="G190" s="79"/>
      <c r="H190" s="79"/>
      <c r="I190" s="64"/>
      <c r="J190" s="75"/>
      <c r="K190" s="62"/>
      <c r="L190" s="64">
        <f>L192+L195+L194</f>
        <v>469.37000000000006</v>
      </c>
    </row>
    <row r="191" spans="1:12" ht="14.25" hidden="1" x14ac:dyDescent="0.2">
      <c r="A191" s="75"/>
      <c r="B191" s="78"/>
      <c r="C191" s="84" t="s">
        <v>444</v>
      </c>
      <c r="D191" s="79"/>
      <c r="E191" s="79"/>
      <c r="F191" s="79"/>
      <c r="G191" s="79"/>
      <c r="H191" s="79"/>
      <c r="I191" s="64"/>
      <c r="J191" s="75"/>
      <c r="K191" s="62"/>
      <c r="L191" s="64"/>
    </row>
    <row r="192" spans="1:12" ht="14.25" x14ac:dyDescent="0.2">
      <c r="A192" s="75"/>
      <c r="B192" s="78"/>
      <c r="C192" s="79" t="s">
        <v>443</v>
      </c>
      <c r="D192" s="79"/>
      <c r="E192" s="79"/>
      <c r="F192" s="79"/>
      <c r="G192" s="79"/>
      <c r="H192" s="79"/>
      <c r="I192" s="64"/>
      <c r="J192" s="75"/>
      <c r="K192" s="62"/>
      <c r="L192" s="64">
        <f>SUMIF(CD52:CD181, 1, AO52:AO181)</f>
        <v>273.5200000000001</v>
      </c>
    </row>
    <row r="193" spans="1:12" ht="14.25" hidden="1" x14ac:dyDescent="0.2">
      <c r="A193" s="75"/>
      <c r="B193" s="78"/>
      <c r="C193" s="84" t="s">
        <v>445</v>
      </c>
      <c r="D193" s="79"/>
      <c r="E193" s="79"/>
      <c r="F193" s="79"/>
      <c r="G193" s="79"/>
      <c r="H193" s="79"/>
      <c r="I193" s="64"/>
      <c r="J193" s="75"/>
      <c r="K193" s="62"/>
      <c r="L193" s="64"/>
    </row>
    <row r="194" spans="1:12" ht="14.25" x14ac:dyDescent="0.2">
      <c r="A194" s="75"/>
      <c r="B194" s="78"/>
      <c r="C194" s="79" t="s">
        <v>465</v>
      </c>
      <c r="D194" s="79"/>
      <c r="E194" s="79"/>
      <c r="F194" s="79"/>
      <c r="G194" s="79"/>
      <c r="H194" s="79"/>
      <c r="I194" s="64"/>
      <c r="J194" s="75"/>
      <c r="K194" s="62"/>
      <c r="L194" s="64">
        <f>SUMIF(CD52:CD181, 1, AT52:AT181)</f>
        <v>195.84999999999997</v>
      </c>
    </row>
    <row r="195" spans="1:12" ht="14.25" hidden="1" x14ac:dyDescent="0.2">
      <c r="A195" s="75"/>
      <c r="B195" s="78"/>
      <c r="C195" s="79" t="s">
        <v>446</v>
      </c>
      <c r="D195" s="79"/>
      <c r="E195" s="79"/>
      <c r="F195" s="79"/>
      <c r="G195" s="79"/>
      <c r="H195" s="79"/>
      <c r="I195" s="64"/>
      <c r="J195" s="75"/>
      <c r="K195" s="62"/>
      <c r="L195" s="64">
        <f>SUMIF(CD52:CD181, 1, AV52:AV181)</f>
        <v>0</v>
      </c>
    </row>
    <row r="196" spans="1:12" ht="14.25" x14ac:dyDescent="0.2">
      <c r="A196" s="75"/>
      <c r="B196" s="78"/>
      <c r="C196" s="79" t="s">
        <v>447</v>
      </c>
      <c r="D196" s="79"/>
      <c r="E196" s="79"/>
      <c r="F196" s="79"/>
      <c r="G196" s="79"/>
      <c r="H196" s="79"/>
      <c r="I196" s="64"/>
      <c r="J196" s="75"/>
      <c r="K196" s="62"/>
      <c r="L196" s="64">
        <f>L198+L199</f>
        <v>98036.68</v>
      </c>
    </row>
    <row r="197" spans="1:12" ht="14.25" x14ac:dyDescent="0.2">
      <c r="A197" s="75"/>
      <c r="B197" s="78"/>
      <c r="C197" s="84" t="s">
        <v>444</v>
      </c>
      <c r="D197" s="79"/>
      <c r="E197" s="79"/>
      <c r="F197" s="79"/>
      <c r="G197" s="79"/>
      <c r="H197" s="79"/>
      <c r="I197" s="64"/>
      <c r="J197" s="75"/>
      <c r="K197" s="62"/>
      <c r="L197" s="64"/>
    </row>
    <row r="198" spans="1:12" ht="14.25" x14ac:dyDescent="0.2">
      <c r="A198" s="75"/>
      <c r="B198" s="78"/>
      <c r="C198" s="79" t="s">
        <v>448</v>
      </c>
      <c r="D198" s="79"/>
      <c r="E198" s="79"/>
      <c r="F198" s="79"/>
      <c r="G198" s="79"/>
      <c r="H198" s="79"/>
      <c r="I198" s="64"/>
      <c r="J198" s="75"/>
      <c r="K198" s="62"/>
      <c r="L198" s="64">
        <f>SUMIF(CD52:CD181, 1, AW52:AW181)-SUMIF(CD52:CD181, 1, BK52:BK181)</f>
        <v>98036.68</v>
      </c>
    </row>
    <row r="199" spans="1:12" ht="14.25" hidden="1" x14ac:dyDescent="0.2">
      <c r="A199" s="75"/>
      <c r="B199" s="78"/>
      <c r="C199" s="79" t="s">
        <v>449</v>
      </c>
      <c r="D199" s="79"/>
      <c r="E199" s="79"/>
      <c r="F199" s="79"/>
      <c r="G199" s="79"/>
      <c r="H199" s="79"/>
      <c r="I199" s="64"/>
      <c r="J199" s="75"/>
      <c r="K199" s="62"/>
      <c r="L199" s="64">
        <f>SUMIF(CD52:CD181, 1, BC52:BC181)</f>
        <v>0</v>
      </c>
    </row>
    <row r="200" spans="1:12" ht="14.25" hidden="1" x14ac:dyDescent="0.2">
      <c r="A200" s="75"/>
      <c r="B200" s="78"/>
      <c r="C200" s="79" t="s">
        <v>450</v>
      </c>
      <c r="D200" s="79"/>
      <c r="E200" s="79"/>
      <c r="F200" s="79"/>
      <c r="G200" s="79"/>
      <c r="H200" s="79"/>
      <c r="I200" s="64"/>
      <c r="J200" s="75"/>
      <c r="K200" s="62"/>
      <c r="L200" s="64">
        <f>SUMIF(CD52:CD181, 1, BB52:BB181)</f>
        <v>0</v>
      </c>
    </row>
    <row r="201" spans="1:12" ht="14.25" x14ac:dyDescent="0.2">
      <c r="A201" s="75"/>
      <c r="B201" s="78"/>
      <c r="C201" s="79" t="s">
        <v>471</v>
      </c>
      <c r="D201" s="79"/>
      <c r="E201" s="79"/>
      <c r="F201" s="79"/>
      <c r="G201" s="79"/>
      <c r="H201" s="79"/>
      <c r="I201" s="64"/>
      <c r="J201" s="75"/>
      <c r="K201" s="62"/>
      <c r="L201" s="64">
        <f>SUMIF(CD52:CD181, 1, AR52:AR181)+SUMIF(CD52:CD181, 1, AT52:AT181)+SUMIF(CD52:CD181, 1, AV52:AV181)</f>
        <v>4908.8200000000006</v>
      </c>
    </row>
    <row r="202" spans="1:12" ht="14.25" x14ac:dyDescent="0.2">
      <c r="A202" s="75"/>
      <c r="B202" s="78"/>
      <c r="C202" s="79" t="s">
        <v>472</v>
      </c>
      <c r="D202" s="79"/>
      <c r="E202" s="79"/>
      <c r="F202" s="79"/>
      <c r="G202" s="79"/>
      <c r="H202" s="79"/>
      <c r="I202" s="64"/>
      <c r="J202" s="75"/>
      <c r="K202" s="62"/>
      <c r="L202" s="64">
        <f>SUMIF(CD52:CD181, 1, AZ52:AZ181)</f>
        <v>5056.08</v>
      </c>
    </row>
    <row r="203" spans="1:12" ht="14.25" x14ac:dyDescent="0.2">
      <c r="A203" s="75"/>
      <c r="B203" s="78"/>
      <c r="C203" s="79" t="s">
        <v>473</v>
      </c>
      <c r="D203" s="79"/>
      <c r="E203" s="79"/>
      <c r="F203" s="79"/>
      <c r="G203" s="79"/>
      <c r="H203" s="79"/>
      <c r="I203" s="64"/>
      <c r="J203" s="75"/>
      <c r="K203" s="62"/>
      <c r="L203" s="64">
        <f>SUMIF(CD52:CD181, 1, BA52:BA181)</f>
        <v>2945.29</v>
      </c>
    </row>
    <row r="205" spans="1:12" ht="15" x14ac:dyDescent="0.2">
      <c r="A205" s="80"/>
      <c r="B205" s="81"/>
      <c r="C205" s="82" t="s">
        <v>474</v>
      </c>
      <c r="D205" s="82"/>
      <c r="E205" s="82"/>
      <c r="F205" s="82"/>
      <c r="G205" s="82"/>
      <c r="H205" s="82"/>
      <c r="I205" s="67"/>
      <c r="J205" s="80"/>
      <c r="K205" s="83"/>
      <c r="L205" s="67">
        <f>L207+L222+L223</f>
        <v>6708.0899999999992</v>
      </c>
    </row>
    <row r="206" spans="1:12" ht="14.25" x14ac:dyDescent="0.2">
      <c r="A206" s="75"/>
      <c r="B206" s="78"/>
      <c r="C206" s="84" t="s">
        <v>441</v>
      </c>
      <c r="D206" s="79"/>
      <c r="E206" s="79"/>
      <c r="F206" s="79"/>
      <c r="G206" s="79"/>
      <c r="H206" s="79"/>
      <c r="I206" s="64"/>
      <c r="J206" s="75"/>
      <c r="K206" s="62"/>
      <c r="L206" s="64"/>
    </row>
    <row r="207" spans="1:12" ht="14.25" x14ac:dyDescent="0.2">
      <c r="A207" s="75"/>
      <c r="B207" s="78"/>
      <c r="C207" s="79" t="s">
        <v>469</v>
      </c>
      <c r="D207" s="79"/>
      <c r="E207" s="79"/>
      <c r="F207" s="79"/>
      <c r="G207" s="79"/>
      <c r="H207" s="79"/>
      <c r="I207" s="64"/>
      <c r="J207" s="75"/>
      <c r="K207" s="62"/>
      <c r="L207" s="64">
        <f>L209+L210+L216+L220</f>
        <v>2736.8999999999996</v>
      </c>
    </row>
    <row r="208" spans="1:12" ht="14.25" x14ac:dyDescent="0.2">
      <c r="A208" s="75"/>
      <c r="B208" s="78"/>
      <c r="C208" s="84" t="s">
        <v>441</v>
      </c>
      <c r="D208" s="79"/>
      <c r="E208" s="79"/>
      <c r="F208" s="79"/>
      <c r="G208" s="79"/>
      <c r="H208" s="79"/>
      <c r="I208" s="64"/>
      <c r="J208" s="75"/>
      <c r="K208" s="62"/>
      <c r="L208" s="64"/>
    </row>
    <row r="209" spans="1:12" ht="14.25" x14ac:dyDescent="0.2">
      <c r="A209" s="75"/>
      <c r="B209" s="78"/>
      <c r="C209" s="79" t="s">
        <v>470</v>
      </c>
      <c r="D209" s="79"/>
      <c r="E209" s="79"/>
      <c r="F209" s="79"/>
      <c r="G209" s="79"/>
      <c r="H209" s="79"/>
      <c r="I209" s="64"/>
      <c r="J209" s="75"/>
      <c r="K209" s="62"/>
      <c r="L209" s="64">
        <f>SUMIF(CD52:CD203, 2, AR52:AR203)</f>
        <v>2683.24</v>
      </c>
    </row>
    <row r="210" spans="1:12" ht="14.25" hidden="1" x14ac:dyDescent="0.2">
      <c r="A210" s="75"/>
      <c r="B210" s="78"/>
      <c r="C210" s="79" t="s">
        <v>443</v>
      </c>
      <c r="D210" s="79"/>
      <c r="E210" s="79"/>
      <c r="F210" s="79"/>
      <c r="G210" s="79"/>
      <c r="H210" s="79"/>
      <c r="I210" s="64"/>
      <c r="J210" s="75"/>
      <c r="K210" s="62"/>
      <c r="L210" s="64">
        <f>L212+L215+L214</f>
        <v>0</v>
      </c>
    </row>
    <row r="211" spans="1:12" ht="14.25" hidden="1" x14ac:dyDescent="0.2">
      <c r="A211" s="75"/>
      <c r="B211" s="78"/>
      <c r="C211" s="84" t="s">
        <v>444</v>
      </c>
      <c r="D211" s="79"/>
      <c r="E211" s="79"/>
      <c r="F211" s="79"/>
      <c r="G211" s="79"/>
      <c r="H211" s="79"/>
      <c r="I211" s="64"/>
      <c r="J211" s="75"/>
      <c r="K211" s="62"/>
      <c r="L211" s="64"/>
    </row>
    <row r="212" spans="1:12" ht="14.25" hidden="1" x14ac:dyDescent="0.2">
      <c r="A212" s="75"/>
      <c r="B212" s="78"/>
      <c r="C212" s="79" t="s">
        <v>443</v>
      </c>
      <c r="D212" s="79"/>
      <c r="E212" s="79"/>
      <c r="F212" s="79"/>
      <c r="G212" s="79"/>
      <c r="H212" s="79"/>
      <c r="I212" s="64"/>
      <c r="J212" s="75"/>
      <c r="K212" s="62"/>
      <c r="L212" s="64">
        <f>SUMIF(CD52:CD203, 2, AO52:AO203)</f>
        <v>0</v>
      </c>
    </row>
    <row r="213" spans="1:12" ht="14.25" hidden="1" x14ac:dyDescent="0.2">
      <c r="A213" s="75"/>
      <c r="B213" s="78"/>
      <c r="C213" s="84" t="s">
        <v>445</v>
      </c>
      <c r="D213" s="79"/>
      <c r="E213" s="79"/>
      <c r="F213" s="79"/>
      <c r="G213" s="79"/>
      <c r="H213" s="79"/>
      <c r="I213" s="64"/>
      <c r="J213" s="75"/>
      <c r="K213" s="62"/>
      <c r="L213" s="64"/>
    </row>
    <row r="214" spans="1:12" ht="14.25" hidden="1" x14ac:dyDescent="0.2">
      <c r="A214" s="75"/>
      <c r="B214" s="78"/>
      <c r="C214" s="79" t="s">
        <v>465</v>
      </c>
      <c r="D214" s="79"/>
      <c r="E214" s="79"/>
      <c r="F214" s="79"/>
      <c r="G214" s="79"/>
      <c r="H214" s="79"/>
      <c r="I214" s="64"/>
      <c r="J214" s="75"/>
      <c r="K214" s="62"/>
      <c r="L214" s="64">
        <f>SUMIF(CD52:CD203, 2, AT52:AT203)</f>
        <v>0</v>
      </c>
    </row>
    <row r="215" spans="1:12" ht="14.25" hidden="1" x14ac:dyDescent="0.2">
      <c r="A215" s="75"/>
      <c r="B215" s="78"/>
      <c r="C215" s="79" t="s">
        <v>446</v>
      </c>
      <c r="D215" s="79"/>
      <c r="E215" s="79"/>
      <c r="F215" s="79"/>
      <c r="G215" s="79"/>
      <c r="H215" s="79"/>
      <c r="I215" s="64"/>
      <c r="J215" s="75"/>
      <c r="K215" s="62"/>
      <c r="L215" s="64">
        <f>SUMIF(CD52:CD203, 2, AV52:AV203)</f>
        <v>0</v>
      </c>
    </row>
    <row r="216" spans="1:12" ht="14.25" x14ac:dyDescent="0.2">
      <c r="A216" s="75"/>
      <c r="B216" s="78"/>
      <c r="C216" s="79" t="s">
        <v>447</v>
      </c>
      <c r="D216" s="79"/>
      <c r="E216" s="79"/>
      <c r="F216" s="79"/>
      <c r="G216" s="79"/>
      <c r="H216" s="79"/>
      <c r="I216" s="64"/>
      <c r="J216" s="75"/>
      <c r="K216" s="62"/>
      <c r="L216" s="64">
        <f>L218+L219</f>
        <v>53.66</v>
      </c>
    </row>
    <row r="217" spans="1:12" ht="14.25" x14ac:dyDescent="0.2">
      <c r="A217" s="75"/>
      <c r="B217" s="78"/>
      <c r="C217" s="84" t="s">
        <v>444</v>
      </c>
      <c r="D217" s="79"/>
      <c r="E217" s="79"/>
      <c r="F217" s="79"/>
      <c r="G217" s="79"/>
      <c r="H217" s="79"/>
      <c r="I217" s="64"/>
      <c r="J217" s="75"/>
      <c r="K217" s="62"/>
      <c r="L217" s="64"/>
    </row>
    <row r="218" spans="1:12" ht="14.25" x14ac:dyDescent="0.2">
      <c r="A218" s="75"/>
      <c r="B218" s="78"/>
      <c r="C218" s="79" t="s">
        <v>448</v>
      </c>
      <c r="D218" s="79"/>
      <c r="E218" s="79"/>
      <c r="F218" s="79"/>
      <c r="G218" s="79"/>
      <c r="H218" s="79"/>
      <c r="I218" s="64"/>
      <c r="J218" s="75"/>
      <c r="K218" s="62"/>
      <c r="L218" s="64">
        <f>SUMIF(CD52:CD203, 2, AW52:AW203)-SUMIF(CD52:CD203, 2, BK52:BK203)</f>
        <v>53.66</v>
      </c>
    </row>
    <row r="219" spans="1:12" ht="14.25" hidden="1" x14ac:dyDescent="0.2">
      <c r="A219" s="75"/>
      <c r="B219" s="78"/>
      <c r="C219" s="79" t="s">
        <v>449</v>
      </c>
      <c r="D219" s="79"/>
      <c r="E219" s="79"/>
      <c r="F219" s="79"/>
      <c r="G219" s="79"/>
      <c r="H219" s="79"/>
      <c r="I219" s="64"/>
      <c r="J219" s="75"/>
      <c r="K219" s="62"/>
      <c r="L219" s="64">
        <f>SUMIF(CD52:CD203, 2, BC52:BC203)</f>
        <v>0</v>
      </c>
    </row>
    <row r="220" spans="1:12" ht="14.25" hidden="1" x14ac:dyDescent="0.2">
      <c r="A220" s="75"/>
      <c r="B220" s="78"/>
      <c r="C220" s="79" t="s">
        <v>450</v>
      </c>
      <c r="D220" s="79"/>
      <c r="E220" s="79"/>
      <c r="F220" s="79"/>
      <c r="G220" s="79"/>
      <c r="H220" s="79"/>
      <c r="I220" s="64"/>
      <c r="J220" s="75"/>
      <c r="K220" s="62"/>
      <c r="L220" s="64">
        <f>SUMIF(CD52:CD203, 2, BB52:BB203)</f>
        <v>0</v>
      </c>
    </row>
    <row r="221" spans="1:12" ht="14.25" x14ac:dyDescent="0.2">
      <c r="A221" s="75"/>
      <c r="B221" s="78"/>
      <c r="C221" s="79" t="s">
        <v>471</v>
      </c>
      <c r="D221" s="79"/>
      <c r="E221" s="79"/>
      <c r="F221" s="79"/>
      <c r="G221" s="79"/>
      <c r="H221" s="79"/>
      <c r="I221" s="64"/>
      <c r="J221" s="75"/>
      <c r="K221" s="62"/>
      <c r="L221" s="64">
        <f>SUMIF(CD52:CD203, 2, AR52:AR203)+SUMIF(CD52:CD203, 2, AT52:AT203)+SUMIF(CD52:CD203, 2, AV52:AV203)</f>
        <v>2683.24</v>
      </c>
    </row>
    <row r="222" spans="1:12" ht="14.25" x14ac:dyDescent="0.2">
      <c r="A222" s="75"/>
      <c r="B222" s="78"/>
      <c r="C222" s="79" t="s">
        <v>472</v>
      </c>
      <c r="D222" s="79"/>
      <c r="E222" s="79"/>
      <c r="F222" s="79"/>
      <c r="G222" s="79"/>
      <c r="H222" s="79"/>
      <c r="I222" s="64"/>
      <c r="J222" s="75"/>
      <c r="K222" s="62"/>
      <c r="L222" s="64">
        <f>SUMIF(CD52:CD203, 2, AZ52:AZ203)</f>
        <v>2602.7399999999998</v>
      </c>
    </row>
    <row r="223" spans="1:12" ht="14.25" x14ac:dyDescent="0.2">
      <c r="A223" s="75"/>
      <c r="B223" s="78"/>
      <c r="C223" s="79" t="s">
        <v>473</v>
      </c>
      <c r="D223" s="79"/>
      <c r="E223" s="79"/>
      <c r="F223" s="79"/>
      <c r="G223" s="79"/>
      <c r="H223" s="79"/>
      <c r="I223" s="64"/>
      <c r="J223" s="75"/>
      <c r="K223" s="62"/>
      <c r="L223" s="64">
        <f>SUMIF(CD52:CD203, 2, BA52:BA203)</f>
        <v>1368.45</v>
      </c>
    </row>
    <row r="224" spans="1:12" hidden="1" x14ac:dyDescent="0.2"/>
    <row r="225" spans="1:12" ht="15" hidden="1" x14ac:dyDescent="0.2">
      <c r="A225" s="80"/>
      <c r="B225" s="81"/>
      <c r="C225" s="82" t="s">
        <v>475</v>
      </c>
      <c r="D225" s="82"/>
      <c r="E225" s="82"/>
      <c r="F225" s="82"/>
      <c r="G225" s="82"/>
      <c r="H225" s="82"/>
      <c r="I225" s="67"/>
      <c r="J225" s="80"/>
      <c r="K225" s="83"/>
      <c r="L225" s="67">
        <f>L227+L228</f>
        <v>0</v>
      </c>
    </row>
    <row r="226" spans="1:12" ht="14.25" hidden="1" x14ac:dyDescent="0.2">
      <c r="A226" s="75"/>
      <c r="B226" s="78"/>
      <c r="C226" s="84" t="s">
        <v>441</v>
      </c>
      <c r="D226" s="79"/>
      <c r="E226" s="79"/>
      <c r="F226" s="79"/>
      <c r="G226" s="79"/>
      <c r="H226" s="79"/>
      <c r="I226" s="64"/>
      <c r="J226" s="75"/>
      <c r="K226" s="62"/>
      <c r="L226" s="64"/>
    </row>
    <row r="227" spans="1:12" ht="14.25" hidden="1" x14ac:dyDescent="0.2">
      <c r="A227" s="75"/>
      <c r="B227" s="78"/>
      <c r="C227" s="79" t="s">
        <v>455</v>
      </c>
      <c r="D227" s="79"/>
      <c r="E227" s="79"/>
      <c r="F227" s="79"/>
      <c r="G227" s="79"/>
      <c r="H227" s="79"/>
      <c r="I227" s="64"/>
      <c r="J227" s="75"/>
      <c r="K227" s="62"/>
      <c r="L227" s="64">
        <f>SUMIF(CD52:CD223, 3, BK52:BK223)</f>
        <v>0</v>
      </c>
    </row>
    <row r="228" spans="1:12" ht="14.25" hidden="1" x14ac:dyDescent="0.2">
      <c r="A228" s="75"/>
      <c r="B228" s="78"/>
      <c r="C228" s="79" t="s">
        <v>456</v>
      </c>
      <c r="D228" s="79"/>
      <c r="E228" s="79"/>
      <c r="F228" s="79"/>
      <c r="G228" s="79"/>
      <c r="H228" s="79"/>
      <c r="I228" s="64"/>
      <c r="J228" s="75"/>
      <c r="K228" s="62"/>
      <c r="L228" s="64">
        <f>SUMIF(CD52:CD223, 3, BD52:BD223)</f>
        <v>0</v>
      </c>
    </row>
    <row r="229" spans="1:12" hidden="1" x14ac:dyDescent="0.2"/>
    <row r="230" spans="1:12" ht="15" hidden="1" x14ac:dyDescent="0.2">
      <c r="A230" s="80"/>
      <c r="B230" s="81"/>
      <c r="C230" s="82" t="s">
        <v>476</v>
      </c>
      <c r="D230" s="82"/>
      <c r="E230" s="82"/>
      <c r="F230" s="82"/>
      <c r="G230" s="82"/>
      <c r="H230" s="82"/>
      <c r="I230" s="67"/>
      <c r="J230" s="80"/>
      <c r="K230" s="83"/>
      <c r="L230" s="67">
        <f>L238+L253+L254+L232+L233+L234+L235</f>
        <v>0</v>
      </c>
    </row>
    <row r="231" spans="1:12" ht="14.25" hidden="1" x14ac:dyDescent="0.2">
      <c r="A231" s="75"/>
      <c r="B231" s="78"/>
      <c r="C231" s="84" t="s">
        <v>441</v>
      </c>
      <c r="D231" s="79"/>
      <c r="E231" s="79"/>
      <c r="F231" s="79"/>
      <c r="G231" s="79"/>
      <c r="H231" s="79"/>
      <c r="I231" s="64"/>
      <c r="J231" s="75"/>
      <c r="K231" s="62"/>
      <c r="L231" s="64"/>
    </row>
    <row r="232" spans="1:12" ht="14.25" hidden="1" x14ac:dyDescent="0.2">
      <c r="A232" s="75"/>
      <c r="B232" s="78"/>
      <c r="C232" s="79" t="s">
        <v>477</v>
      </c>
      <c r="D232" s="79"/>
      <c r="E232" s="79"/>
      <c r="F232" s="79"/>
      <c r="G232" s="79"/>
      <c r="H232" s="79"/>
      <c r="I232" s="64"/>
      <c r="J232" s="75"/>
      <c r="K232" s="62"/>
      <c r="L232" s="64"/>
    </row>
    <row r="233" spans="1:12" ht="14.25" hidden="1" x14ac:dyDescent="0.2">
      <c r="A233" s="75"/>
      <c r="B233" s="78"/>
      <c r="C233" s="79" t="s">
        <v>477</v>
      </c>
      <c r="D233" s="79"/>
      <c r="E233" s="79"/>
      <c r="F233" s="79"/>
      <c r="G233" s="79"/>
      <c r="H233" s="79"/>
      <c r="I233" s="64"/>
      <c r="J233" s="75"/>
      <c r="K233" s="62"/>
      <c r="L233" s="64">
        <f>SUM(BQ52:BQ228)</f>
        <v>0</v>
      </c>
    </row>
    <row r="234" spans="1:12" ht="14.25" hidden="1" x14ac:dyDescent="0.2">
      <c r="A234" s="75"/>
      <c r="B234" s="78"/>
      <c r="C234" s="79" t="s">
        <v>478</v>
      </c>
      <c r="D234" s="79"/>
      <c r="E234" s="79"/>
      <c r="F234" s="79"/>
      <c r="G234" s="79"/>
      <c r="H234" s="79"/>
      <c r="I234" s="64"/>
      <c r="J234" s="75"/>
      <c r="K234" s="62"/>
      <c r="L234" s="64">
        <f>SUMIF(CD52:CD228, 4, BB52:BB228)+SUMIF(CD52:CD228, 4, BC52:BC228)+SUMIF(CD52:CD228, 4, BD52:BD228)</f>
        <v>0</v>
      </c>
    </row>
    <row r="235" spans="1:12" ht="14.25" hidden="1" x14ac:dyDescent="0.2">
      <c r="A235" s="75"/>
      <c r="B235" s="78"/>
      <c r="C235" s="79" t="s">
        <v>479</v>
      </c>
      <c r="D235" s="79"/>
      <c r="E235" s="79"/>
      <c r="F235" s="79"/>
      <c r="G235" s="79"/>
      <c r="H235" s="79"/>
      <c r="I235" s="64"/>
      <c r="J235" s="75"/>
      <c r="K235" s="62"/>
      <c r="L235" s="64">
        <f>SUM(BO52:BO228)</f>
        <v>0</v>
      </c>
    </row>
    <row r="236" spans="1:12" ht="14.25" hidden="1" x14ac:dyDescent="0.2">
      <c r="A236" s="75"/>
      <c r="B236" s="78"/>
      <c r="C236" s="79" t="s">
        <v>166</v>
      </c>
      <c r="D236" s="79"/>
      <c r="E236" s="79"/>
      <c r="F236" s="79"/>
      <c r="G236" s="79"/>
      <c r="H236" s="79"/>
      <c r="I236" s="64"/>
      <c r="J236" s="75"/>
      <c r="K236" s="62"/>
      <c r="L236" s="64">
        <f>L238+L253+L254</f>
        <v>0</v>
      </c>
    </row>
    <row r="237" spans="1:12" ht="14.25" hidden="1" x14ac:dyDescent="0.2">
      <c r="A237" s="75"/>
      <c r="B237" s="78"/>
      <c r="C237" s="84" t="s">
        <v>441</v>
      </c>
      <c r="D237" s="79"/>
      <c r="E237" s="79"/>
      <c r="F237" s="79"/>
      <c r="G237" s="79"/>
      <c r="H237" s="79"/>
      <c r="I237" s="64"/>
      <c r="J237" s="75"/>
      <c r="K237" s="62"/>
      <c r="L237" s="64"/>
    </row>
    <row r="238" spans="1:12" ht="14.25" hidden="1" x14ac:dyDescent="0.2">
      <c r="A238" s="75"/>
      <c r="B238" s="78"/>
      <c r="C238" s="79" t="s">
        <v>469</v>
      </c>
      <c r="D238" s="79"/>
      <c r="E238" s="79"/>
      <c r="F238" s="79"/>
      <c r="G238" s="79"/>
      <c r="H238" s="79"/>
      <c r="I238" s="64"/>
      <c r="J238" s="75"/>
      <c r="K238" s="62"/>
      <c r="L238" s="64">
        <f>L240+L241+L247+L251</f>
        <v>0</v>
      </c>
    </row>
    <row r="239" spans="1:12" ht="14.25" hidden="1" x14ac:dyDescent="0.2">
      <c r="A239" s="75"/>
      <c r="B239" s="78"/>
      <c r="C239" s="84" t="s">
        <v>441</v>
      </c>
      <c r="D239" s="79"/>
      <c r="E239" s="79"/>
      <c r="F239" s="79"/>
      <c r="G239" s="79"/>
      <c r="H239" s="79"/>
      <c r="I239" s="64"/>
      <c r="J239" s="75"/>
      <c r="K239" s="62"/>
      <c r="L239" s="64"/>
    </row>
    <row r="240" spans="1:12" ht="14.25" hidden="1" x14ac:dyDescent="0.2">
      <c r="A240" s="75"/>
      <c r="B240" s="78"/>
      <c r="C240" s="79" t="s">
        <v>470</v>
      </c>
      <c r="D240" s="79"/>
      <c r="E240" s="79"/>
      <c r="F240" s="79"/>
      <c r="G240" s="79"/>
      <c r="H240" s="79"/>
      <c r="I240" s="64"/>
      <c r="J240" s="75"/>
      <c r="K240" s="62"/>
      <c r="L240" s="64">
        <f>SUMIF(CD52:CD228, 4, AR52:AR228)</f>
        <v>0</v>
      </c>
    </row>
    <row r="241" spans="1:12" ht="14.25" hidden="1" x14ac:dyDescent="0.2">
      <c r="A241" s="75"/>
      <c r="B241" s="78"/>
      <c r="C241" s="79" t="s">
        <v>443</v>
      </c>
      <c r="D241" s="79"/>
      <c r="E241" s="79"/>
      <c r="F241" s="79"/>
      <c r="G241" s="79"/>
      <c r="H241" s="79"/>
      <c r="I241" s="64"/>
      <c r="J241" s="75"/>
      <c r="K241" s="62"/>
      <c r="L241" s="64">
        <f>L243+L246+L245</f>
        <v>0</v>
      </c>
    </row>
    <row r="242" spans="1:12" ht="14.25" hidden="1" x14ac:dyDescent="0.2">
      <c r="A242" s="75"/>
      <c r="B242" s="78"/>
      <c r="C242" s="84" t="s">
        <v>444</v>
      </c>
      <c r="D242" s="79"/>
      <c r="E242" s="79"/>
      <c r="F242" s="79"/>
      <c r="G242" s="79"/>
      <c r="H242" s="79"/>
      <c r="I242" s="64"/>
      <c r="J242" s="75"/>
      <c r="K242" s="62"/>
      <c r="L242" s="64"/>
    </row>
    <row r="243" spans="1:12" ht="14.25" hidden="1" x14ac:dyDescent="0.2">
      <c r="A243" s="75"/>
      <c r="B243" s="78"/>
      <c r="C243" s="79" t="s">
        <v>443</v>
      </c>
      <c r="D243" s="79"/>
      <c r="E243" s="79"/>
      <c r="F243" s="79"/>
      <c r="G243" s="79"/>
      <c r="H243" s="79"/>
      <c r="I243" s="64"/>
      <c r="J243" s="75"/>
      <c r="K243" s="62"/>
      <c r="L243" s="64">
        <f>SUMIF(CD52:CD228, 4, AO52:AO228)</f>
        <v>0</v>
      </c>
    </row>
    <row r="244" spans="1:12" ht="14.25" hidden="1" x14ac:dyDescent="0.2">
      <c r="A244" s="75"/>
      <c r="B244" s="78"/>
      <c r="C244" s="84" t="s">
        <v>445</v>
      </c>
      <c r="D244" s="79"/>
      <c r="E244" s="79"/>
      <c r="F244" s="79"/>
      <c r="G244" s="79"/>
      <c r="H244" s="79"/>
      <c r="I244" s="64"/>
      <c r="J244" s="75"/>
      <c r="K244" s="62"/>
      <c r="L244" s="64"/>
    </row>
    <row r="245" spans="1:12" ht="14.25" hidden="1" x14ac:dyDescent="0.2">
      <c r="A245" s="75"/>
      <c r="B245" s="78"/>
      <c r="C245" s="79" t="s">
        <v>465</v>
      </c>
      <c r="D245" s="79"/>
      <c r="E245" s="79"/>
      <c r="F245" s="79"/>
      <c r="G245" s="79"/>
      <c r="H245" s="79"/>
      <c r="I245" s="64"/>
      <c r="J245" s="75"/>
      <c r="K245" s="62"/>
      <c r="L245" s="64">
        <f>SUMIF(CD52:CD228, 4, AT52:AT228)</f>
        <v>0</v>
      </c>
    </row>
    <row r="246" spans="1:12" ht="14.25" hidden="1" x14ac:dyDescent="0.2">
      <c r="A246" s="75"/>
      <c r="B246" s="78"/>
      <c r="C246" s="79" t="s">
        <v>446</v>
      </c>
      <c r="D246" s="79"/>
      <c r="E246" s="79"/>
      <c r="F246" s="79"/>
      <c r="G246" s="79"/>
      <c r="H246" s="79"/>
      <c r="I246" s="64"/>
      <c r="J246" s="75"/>
      <c r="K246" s="62"/>
      <c r="L246" s="64">
        <f>SUMIF(CD52:CD228, 4, AV52:AV228)</f>
        <v>0</v>
      </c>
    </row>
    <row r="247" spans="1:12" ht="14.25" hidden="1" x14ac:dyDescent="0.2">
      <c r="A247" s="75"/>
      <c r="B247" s="78"/>
      <c r="C247" s="79" t="s">
        <v>447</v>
      </c>
      <c r="D247" s="79"/>
      <c r="E247" s="79"/>
      <c r="F247" s="79"/>
      <c r="G247" s="79"/>
      <c r="H247" s="79"/>
      <c r="I247" s="64"/>
      <c r="J247" s="75"/>
      <c r="K247" s="62"/>
      <c r="L247" s="64">
        <f>L249+L250</f>
        <v>0</v>
      </c>
    </row>
    <row r="248" spans="1:12" ht="14.25" hidden="1" x14ac:dyDescent="0.2">
      <c r="A248" s="75"/>
      <c r="B248" s="78"/>
      <c r="C248" s="84" t="s">
        <v>444</v>
      </c>
      <c r="D248" s="79"/>
      <c r="E248" s="79"/>
      <c r="F248" s="79"/>
      <c r="G248" s="79"/>
      <c r="H248" s="79"/>
      <c r="I248" s="64"/>
      <c r="J248" s="75"/>
      <c r="K248" s="62"/>
      <c r="L248" s="64"/>
    </row>
    <row r="249" spans="1:12" ht="14.25" hidden="1" x14ac:dyDescent="0.2">
      <c r="A249" s="75"/>
      <c r="B249" s="78"/>
      <c r="C249" s="79" t="s">
        <v>448</v>
      </c>
      <c r="D249" s="79"/>
      <c r="E249" s="79"/>
      <c r="F249" s="79"/>
      <c r="G249" s="79"/>
      <c r="H249" s="79"/>
      <c r="I249" s="64"/>
      <c r="J249" s="75"/>
      <c r="K249" s="62"/>
      <c r="L249" s="64">
        <f>SUMIF(CD52:CD228, 4, AW52:AW228)-SUMIF(CD52:CD228, 4, BK52:BK228)</f>
        <v>0</v>
      </c>
    </row>
    <row r="250" spans="1:12" ht="14.25" hidden="1" x14ac:dyDescent="0.2">
      <c r="A250" s="75"/>
      <c r="B250" s="78"/>
      <c r="C250" s="79" t="s">
        <v>449</v>
      </c>
      <c r="D250" s="79"/>
      <c r="E250" s="79"/>
      <c r="F250" s="79"/>
      <c r="G250" s="79"/>
      <c r="H250" s="79"/>
      <c r="I250" s="64"/>
      <c r="J250" s="75"/>
      <c r="K250" s="62"/>
      <c r="L250" s="64">
        <f>SUMIF(CD52:CD228, 4, BC52:BC228)</f>
        <v>0</v>
      </c>
    </row>
    <row r="251" spans="1:12" ht="14.25" hidden="1" x14ac:dyDescent="0.2">
      <c r="A251" s="75"/>
      <c r="B251" s="78"/>
      <c r="C251" s="79" t="s">
        <v>450</v>
      </c>
      <c r="D251" s="79"/>
      <c r="E251" s="79"/>
      <c r="F251" s="79"/>
      <c r="G251" s="79"/>
      <c r="H251" s="79"/>
      <c r="I251" s="64"/>
      <c r="J251" s="75"/>
      <c r="K251" s="62"/>
      <c r="L251" s="64">
        <f>SUMIF(CD52:CD228, 4, BB52:BB228)</f>
        <v>0</v>
      </c>
    </row>
    <row r="252" spans="1:12" ht="14.25" hidden="1" x14ac:dyDescent="0.2">
      <c r="A252" s="75"/>
      <c r="B252" s="78"/>
      <c r="C252" s="79" t="s">
        <v>471</v>
      </c>
      <c r="D252" s="79"/>
      <c r="E252" s="79"/>
      <c r="F252" s="79"/>
      <c r="G252" s="79"/>
      <c r="H252" s="79"/>
      <c r="I252" s="64"/>
      <c r="J252" s="75"/>
      <c r="K252" s="62"/>
      <c r="L252" s="64">
        <f>SUMIF(CD52:CD228, 4, AR52:AR228)+SUMIF(CD52:CD228, 4, AT52:AT228)+SUMIF(CD52:CD228, 4, AV52:AV228)</f>
        <v>0</v>
      </c>
    </row>
    <row r="253" spans="1:12" ht="14.25" hidden="1" x14ac:dyDescent="0.2">
      <c r="A253" s="75"/>
      <c r="B253" s="78"/>
      <c r="C253" s="79" t="s">
        <v>472</v>
      </c>
      <c r="D253" s="79"/>
      <c r="E253" s="79"/>
      <c r="F253" s="79"/>
      <c r="G253" s="79"/>
      <c r="H253" s="79"/>
      <c r="I253" s="64"/>
      <c r="J253" s="75"/>
      <c r="K253" s="62"/>
      <c r="L253" s="64">
        <f>SUMIF(CD52:CD228, 4, AZ52:AZ228)</f>
        <v>0</v>
      </c>
    </row>
    <row r="254" spans="1:12" ht="14.25" hidden="1" x14ac:dyDescent="0.2">
      <c r="A254" s="75"/>
      <c r="B254" s="78"/>
      <c r="C254" s="79" t="s">
        <v>473</v>
      </c>
      <c r="D254" s="79"/>
      <c r="E254" s="79"/>
      <c r="F254" s="79"/>
      <c r="G254" s="79"/>
      <c r="H254" s="79"/>
      <c r="I254" s="64"/>
      <c r="J254" s="75"/>
      <c r="K254" s="62"/>
      <c r="L254" s="64">
        <f>SUMIF(CD52:CD228, 4, BA52:BA228)</f>
        <v>0</v>
      </c>
    </row>
    <row r="256" spans="1:12" ht="15" x14ac:dyDescent="0.2">
      <c r="A256" s="80"/>
      <c r="B256" s="81"/>
      <c r="C256" s="82" t="s">
        <v>480</v>
      </c>
      <c r="D256" s="82"/>
      <c r="E256" s="82"/>
      <c r="F256" s="82"/>
      <c r="G256" s="82"/>
      <c r="H256" s="82"/>
      <c r="I256" s="67"/>
      <c r="J256" s="80"/>
      <c r="K256" s="83"/>
      <c r="L256" s="67">
        <f>L185+L205+L225+L230</f>
        <v>117928.47999999998</v>
      </c>
    </row>
    <row r="257" spans="1:12" ht="14.25" x14ac:dyDescent="0.2">
      <c r="A257" s="75"/>
      <c r="B257" s="78"/>
      <c r="C257" s="84" t="s">
        <v>441</v>
      </c>
      <c r="D257" s="79"/>
      <c r="E257" s="79"/>
      <c r="F257" s="79"/>
      <c r="G257" s="79"/>
      <c r="H257" s="79"/>
      <c r="I257" s="64"/>
      <c r="J257" s="75"/>
      <c r="K257" s="62"/>
      <c r="L257" s="64"/>
    </row>
    <row r="258" spans="1:12" ht="14.25" x14ac:dyDescent="0.2">
      <c r="A258" s="75"/>
      <c r="B258" s="78"/>
      <c r="C258" s="79" t="s">
        <v>469</v>
      </c>
      <c r="D258" s="79"/>
      <c r="E258" s="79"/>
      <c r="F258" s="79"/>
      <c r="G258" s="79"/>
      <c r="H258" s="79"/>
      <c r="I258" s="64"/>
      <c r="J258" s="75"/>
      <c r="K258" s="62"/>
      <c r="L258" s="64">
        <f>L260+L261+L267+L271</f>
        <v>105955.91999999998</v>
      </c>
    </row>
    <row r="259" spans="1:12" ht="14.25" x14ac:dyDescent="0.2">
      <c r="A259" s="75"/>
      <c r="B259" s="78"/>
      <c r="C259" s="84" t="s">
        <v>441</v>
      </c>
      <c r="D259" s="79"/>
      <c r="E259" s="79"/>
      <c r="F259" s="79"/>
      <c r="G259" s="79"/>
      <c r="H259" s="79"/>
      <c r="I259" s="64"/>
      <c r="J259" s="75"/>
      <c r="K259" s="62"/>
      <c r="L259" s="64"/>
    </row>
    <row r="260" spans="1:12" ht="14.25" x14ac:dyDescent="0.2">
      <c r="A260" s="75"/>
      <c r="B260" s="78"/>
      <c r="C260" s="79" t="s">
        <v>470</v>
      </c>
      <c r="D260" s="79"/>
      <c r="E260" s="79"/>
      <c r="F260" s="79"/>
      <c r="G260" s="79"/>
      <c r="H260" s="79"/>
      <c r="I260" s="64"/>
      <c r="J260" s="75"/>
      <c r="K260" s="62"/>
      <c r="L260" s="64">
        <f>SUM(AR52:AR254)</f>
        <v>7396.21</v>
      </c>
    </row>
    <row r="261" spans="1:12" ht="14.25" hidden="1" x14ac:dyDescent="0.2">
      <c r="A261" s="75"/>
      <c r="B261" s="78"/>
      <c r="C261" s="79" t="s">
        <v>443</v>
      </c>
      <c r="D261" s="79"/>
      <c r="E261" s="79"/>
      <c r="F261" s="79"/>
      <c r="G261" s="79"/>
      <c r="H261" s="79"/>
      <c r="I261" s="64"/>
      <c r="J261" s="75"/>
      <c r="K261" s="62"/>
      <c r="L261" s="64">
        <f>L263+L266+L265</f>
        <v>469.37000000000006</v>
      </c>
    </row>
    <row r="262" spans="1:12" ht="14.25" hidden="1" x14ac:dyDescent="0.2">
      <c r="A262" s="75"/>
      <c r="B262" s="78"/>
      <c r="C262" s="84" t="s">
        <v>444</v>
      </c>
      <c r="D262" s="79"/>
      <c r="E262" s="79"/>
      <c r="F262" s="79"/>
      <c r="G262" s="79"/>
      <c r="H262" s="79"/>
      <c r="I262" s="64"/>
      <c r="J262" s="75"/>
      <c r="K262" s="62"/>
      <c r="L262" s="64"/>
    </row>
    <row r="263" spans="1:12" ht="14.25" x14ac:dyDescent="0.2">
      <c r="A263" s="75"/>
      <c r="B263" s="78"/>
      <c r="C263" s="79" t="s">
        <v>443</v>
      </c>
      <c r="D263" s="79"/>
      <c r="E263" s="79"/>
      <c r="F263" s="79"/>
      <c r="G263" s="79"/>
      <c r="H263" s="79"/>
      <c r="I263" s="64"/>
      <c r="J263" s="75"/>
      <c r="K263" s="62"/>
      <c r="L263" s="64">
        <f>SUM(AO52:AO254)</f>
        <v>273.5200000000001</v>
      </c>
    </row>
    <row r="264" spans="1:12" ht="14.25" hidden="1" x14ac:dyDescent="0.2">
      <c r="A264" s="75"/>
      <c r="B264" s="78"/>
      <c r="C264" s="84" t="s">
        <v>445</v>
      </c>
      <c r="D264" s="79"/>
      <c r="E264" s="79"/>
      <c r="F264" s="79"/>
      <c r="G264" s="79"/>
      <c r="H264" s="79"/>
      <c r="I264" s="64"/>
      <c r="J264" s="75"/>
      <c r="K264" s="62"/>
      <c r="L264" s="64"/>
    </row>
    <row r="265" spans="1:12" ht="14.25" x14ac:dyDescent="0.2">
      <c r="A265" s="75"/>
      <c r="B265" s="78"/>
      <c r="C265" s="79" t="s">
        <v>465</v>
      </c>
      <c r="D265" s="79"/>
      <c r="E265" s="79"/>
      <c r="F265" s="79"/>
      <c r="G265" s="79"/>
      <c r="H265" s="79"/>
      <c r="I265" s="64"/>
      <c r="J265" s="75"/>
      <c r="K265" s="62"/>
      <c r="L265" s="64">
        <f>SUM(AT52:AT254)</f>
        <v>195.84999999999997</v>
      </c>
    </row>
    <row r="266" spans="1:12" ht="14.25" hidden="1" x14ac:dyDescent="0.2">
      <c r="A266" s="75"/>
      <c r="B266" s="78"/>
      <c r="C266" s="79" t="s">
        <v>446</v>
      </c>
      <c r="D266" s="79"/>
      <c r="E266" s="79"/>
      <c r="F266" s="79"/>
      <c r="G266" s="79"/>
      <c r="H266" s="79"/>
      <c r="I266" s="64"/>
      <c r="J266" s="75"/>
      <c r="K266" s="62"/>
      <c r="L266" s="64">
        <f>SUM(AV52:AV254)</f>
        <v>0</v>
      </c>
    </row>
    <row r="267" spans="1:12" ht="14.25" x14ac:dyDescent="0.2">
      <c r="A267" s="75"/>
      <c r="B267" s="78"/>
      <c r="C267" s="79" t="s">
        <v>447</v>
      </c>
      <c r="D267" s="79"/>
      <c r="E267" s="79"/>
      <c r="F267" s="79"/>
      <c r="G267" s="79"/>
      <c r="H267" s="79"/>
      <c r="I267" s="64"/>
      <c r="J267" s="75"/>
      <c r="K267" s="62"/>
      <c r="L267" s="64">
        <f>L269+L270</f>
        <v>98090.339999999982</v>
      </c>
    </row>
    <row r="268" spans="1:12" ht="14.25" x14ac:dyDescent="0.2">
      <c r="A268" s="75"/>
      <c r="B268" s="78"/>
      <c r="C268" s="84" t="s">
        <v>444</v>
      </c>
      <c r="D268" s="79"/>
      <c r="E268" s="79"/>
      <c r="F268" s="79"/>
      <c r="G268" s="79"/>
      <c r="H268" s="79"/>
      <c r="I268" s="64"/>
      <c r="J268" s="75"/>
      <c r="K268" s="62"/>
      <c r="L268" s="64"/>
    </row>
    <row r="269" spans="1:12" ht="14.25" x14ac:dyDescent="0.2">
      <c r="A269" s="75"/>
      <c r="B269" s="78"/>
      <c r="C269" s="79" t="s">
        <v>448</v>
      </c>
      <c r="D269" s="79"/>
      <c r="E269" s="79"/>
      <c r="F269" s="79"/>
      <c r="G269" s="79"/>
      <c r="H269" s="79"/>
      <c r="I269" s="64"/>
      <c r="J269" s="75"/>
      <c r="K269" s="62"/>
      <c r="L269" s="64">
        <f>SUM(AW52:AW254)-SUM(BK52:BK254)</f>
        <v>98090.339999999982</v>
      </c>
    </row>
    <row r="270" spans="1:12" ht="14.25" hidden="1" x14ac:dyDescent="0.2">
      <c r="A270" s="75"/>
      <c r="B270" s="78"/>
      <c r="C270" s="79" t="s">
        <v>449</v>
      </c>
      <c r="D270" s="79"/>
      <c r="E270" s="79"/>
      <c r="F270" s="79"/>
      <c r="G270" s="79"/>
      <c r="H270" s="79"/>
      <c r="I270" s="64"/>
      <c r="J270" s="75"/>
      <c r="K270" s="62"/>
      <c r="L270" s="64">
        <f>SUM(BC52:BC254)</f>
        <v>0</v>
      </c>
    </row>
    <row r="271" spans="1:12" ht="14.25" hidden="1" x14ac:dyDescent="0.2">
      <c r="A271" s="75"/>
      <c r="B271" s="78"/>
      <c r="C271" s="79" t="s">
        <v>450</v>
      </c>
      <c r="D271" s="79"/>
      <c r="E271" s="79"/>
      <c r="F271" s="79"/>
      <c r="G271" s="79"/>
      <c r="H271" s="79"/>
      <c r="I271" s="64"/>
      <c r="J271" s="75"/>
      <c r="K271" s="62"/>
      <c r="L271" s="64">
        <f>SUM(BB52:BB254)</f>
        <v>0</v>
      </c>
    </row>
    <row r="272" spans="1:12" ht="14.25" x14ac:dyDescent="0.2">
      <c r="A272" s="75"/>
      <c r="B272" s="78"/>
      <c r="C272" s="79" t="s">
        <v>451</v>
      </c>
      <c r="D272" s="79"/>
      <c r="E272" s="79"/>
      <c r="F272" s="79"/>
      <c r="G272" s="79"/>
      <c r="H272" s="79"/>
      <c r="I272" s="64"/>
      <c r="J272" s="75"/>
      <c r="K272" s="62"/>
      <c r="L272" s="64">
        <f>SUM(AR52:AR254)+SUM(AT52:AT254)+SUM(AV52:AV254)</f>
        <v>7592.06</v>
      </c>
    </row>
    <row r="273" spans="1:12" ht="14.25" x14ac:dyDescent="0.2">
      <c r="A273" s="75"/>
      <c r="B273" s="78"/>
      <c r="C273" s="79" t="s">
        <v>452</v>
      </c>
      <c r="D273" s="79"/>
      <c r="E273" s="79"/>
      <c r="F273" s="79"/>
      <c r="G273" s="79"/>
      <c r="H273" s="79"/>
      <c r="I273" s="64"/>
      <c r="J273" s="75"/>
      <c r="K273" s="62"/>
      <c r="L273" s="64">
        <f>SUM(AZ52:AZ254)</f>
        <v>7658.82</v>
      </c>
    </row>
    <row r="274" spans="1:12" ht="14.25" x14ac:dyDescent="0.2">
      <c r="A274" s="75"/>
      <c r="B274" s="78"/>
      <c r="C274" s="79" t="s">
        <v>453</v>
      </c>
      <c r="D274" s="79"/>
      <c r="E274" s="79"/>
      <c r="F274" s="79"/>
      <c r="G274" s="79"/>
      <c r="H274" s="79"/>
      <c r="I274" s="64"/>
      <c r="J274" s="75"/>
      <c r="K274" s="62"/>
      <c r="L274" s="64">
        <f>SUM(BA52:BA254)</f>
        <v>4313.74</v>
      </c>
    </row>
    <row r="275" spans="1:12" ht="14.25" hidden="1" x14ac:dyDescent="0.2">
      <c r="A275" s="75"/>
      <c r="B275" s="78"/>
      <c r="C275" s="79" t="s">
        <v>481</v>
      </c>
      <c r="D275" s="79"/>
      <c r="E275" s="79"/>
      <c r="F275" s="79"/>
      <c r="G275" s="79"/>
      <c r="H275" s="79"/>
      <c r="I275" s="64"/>
      <c r="J275" s="75"/>
      <c r="K275" s="62"/>
      <c r="L275" s="64">
        <f>L277+L278</f>
        <v>0</v>
      </c>
    </row>
    <row r="276" spans="1:12" ht="14.25" hidden="1" x14ac:dyDescent="0.2">
      <c r="A276" s="75"/>
      <c r="B276" s="78"/>
      <c r="C276" s="84" t="s">
        <v>441</v>
      </c>
      <c r="D276" s="79"/>
      <c r="E276" s="79"/>
      <c r="F276" s="79"/>
      <c r="G276" s="79"/>
      <c r="H276" s="79"/>
      <c r="I276" s="64"/>
      <c r="J276" s="75"/>
      <c r="K276" s="62"/>
      <c r="L276" s="64"/>
    </row>
    <row r="277" spans="1:12" ht="14.25" hidden="1" x14ac:dyDescent="0.2">
      <c r="A277" s="75"/>
      <c r="B277" s="78"/>
      <c r="C277" s="79" t="s">
        <v>455</v>
      </c>
      <c r="D277" s="79"/>
      <c r="E277" s="79"/>
      <c r="F277" s="79"/>
      <c r="G277" s="79"/>
      <c r="H277" s="79"/>
      <c r="I277" s="64"/>
      <c r="J277" s="75"/>
      <c r="K277" s="62"/>
      <c r="L277" s="64">
        <f>SUM(BK52:BK254)</f>
        <v>0</v>
      </c>
    </row>
    <row r="278" spans="1:12" ht="14.25" hidden="1" x14ac:dyDescent="0.2">
      <c r="A278" s="75"/>
      <c r="B278" s="78"/>
      <c r="C278" s="79" t="s">
        <v>456</v>
      </c>
      <c r="D278" s="79"/>
      <c r="E278" s="79"/>
      <c r="F278" s="79"/>
      <c r="G278" s="79"/>
      <c r="H278" s="79"/>
      <c r="I278" s="64"/>
      <c r="J278" s="75"/>
      <c r="K278" s="62"/>
      <c r="L278" s="64">
        <f>SUM(BD52:BD254)</f>
        <v>0</v>
      </c>
    </row>
    <row r="279" spans="1:12" ht="14.25" hidden="1" x14ac:dyDescent="0.2">
      <c r="A279" s="75"/>
      <c r="B279" s="78"/>
      <c r="C279" s="79" t="s">
        <v>482</v>
      </c>
      <c r="D279" s="79"/>
      <c r="E279" s="79"/>
      <c r="F279" s="79"/>
      <c r="G279" s="79"/>
      <c r="H279" s="79"/>
      <c r="I279" s="64"/>
      <c r="J279" s="75"/>
      <c r="K279" s="62"/>
      <c r="L279" s="64">
        <f>L230</f>
        <v>0</v>
      </c>
    </row>
    <row r="280" spans="1:12" ht="14.25" x14ac:dyDescent="0.2">
      <c r="A280" s="75"/>
      <c r="B280" s="78"/>
      <c r="C280" s="82" t="s">
        <v>460</v>
      </c>
      <c r="D280" s="79"/>
      <c r="E280" s="79"/>
      <c r="F280" s="79"/>
      <c r="G280" s="79"/>
      <c r="H280" s="79"/>
      <c r="I280" s="64"/>
      <c r="J280" s="75"/>
      <c r="K280" s="62"/>
      <c r="L280" s="64"/>
    </row>
    <row r="281" spans="1:12" ht="14.25" x14ac:dyDescent="0.2">
      <c r="A281" s="75"/>
      <c r="B281" s="78"/>
      <c r="C281" s="79" t="s">
        <v>461</v>
      </c>
      <c r="D281" s="79"/>
      <c r="E281" s="79"/>
      <c r="F281" s="79"/>
      <c r="G281" s="79"/>
      <c r="H281" s="79"/>
      <c r="I281" s="64"/>
      <c r="J281" s="75"/>
      <c r="K281" s="62"/>
      <c r="L281" s="64">
        <f>SUM(AX52:AX254)</f>
        <v>96483.939999999988</v>
      </c>
    </row>
    <row r="282" spans="1:12" ht="14.25" hidden="1" x14ac:dyDescent="0.2">
      <c r="A282" s="75"/>
      <c r="B282" s="78"/>
      <c r="C282" s="79" t="s">
        <v>462</v>
      </c>
      <c r="D282" s="79"/>
      <c r="E282" s="79"/>
      <c r="F282" s="79"/>
      <c r="G282" s="79"/>
      <c r="H282" s="79"/>
      <c r="I282" s="64"/>
      <c r="J282" s="75"/>
      <c r="K282" s="62"/>
      <c r="L282" s="64">
        <f>SUM(AY52:AY254)</f>
        <v>0</v>
      </c>
    </row>
    <row r="283" spans="1:12" ht="14.25" x14ac:dyDescent="0.2">
      <c r="A283" s="75"/>
      <c r="B283" s="78"/>
      <c r="C283" s="79" t="s">
        <v>463</v>
      </c>
      <c r="D283" s="79"/>
      <c r="E283" s="79"/>
      <c r="F283" s="85"/>
      <c r="G283" s="66">
        <f>Source!F172</f>
        <v>16.087050000000001</v>
      </c>
      <c r="H283" s="75"/>
      <c r="I283" s="75"/>
      <c r="J283" s="75"/>
      <c r="K283" s="75"/>
      <c r="L283" s="75"/>
    </row>
    <row r="284" spans="1:12" ht="14.25" x14ac:dyDescent="0.2">
      <c r="A284" s="75"/>
      <c r="B284" s="78"/>
      <c r="C284" s="79" t="s">
        <v>464</v>
      </c>
      <c r="D284" s="79"/>
      <c r="E284" s="79"/>
      <c r="F284" s="85"/>
      <c r="G284" s="66">
        <f>Source!F173</f>
        <v>0.37195</v>
      </c>
      <c r="H284" s="75"/>
      <c r="I284" s="75"/>
      <c r="J284" s="75"/>
      <c r="K284" s="75"/>
      <c r="L284" s="75"/>
    </row>
    <row r="286" spans="1:12" ht="15" x14ac:dyDescent="0.2">
      <c r="A286" s="80"/>
      <c r="B286" s="81"/>
      <c r="C286" s="82" t="s">
        <v>483</v>
      </c>
      <c r="D286" s="82"/>
      <c r="E286" s="82"/>
      <c r="F286" s="82"/>
      <c r="G286" s="82"/>
      <c r="H286" s="82"/>
      <c r="I286" s="67"/>
      <c r="J286" s="80"/>
      <c r="K286" s="83"/>
      <c r="L286" s="67">
        <f>SUM(BW52:BW254)</f>
        <v>0</v>
      </c>
    </row>
    <row r="287" spans="1:12" ht="14.25" hidden="1" outlineLevel="1" x14ac:dyDescent="0.2">
      <c r="A287" s="75"/>
      <c r="B287" s="78"/>
      <c r="C287" s="84" t="s">
        <v>441</v>
      </c>
      <c r="D287" s="79"/>
      <c r="E287" s="79"/>
      <c r="F287" s="79"/>
      <c r="G287" s="79"/>
      <c r="H287" s="79"/>
      <c r="I287" s="64"/>
      <c r="J287" s="75"/>
      <c r="K287" s="62"/>
      <c r="L287" s="64"/>
    </row>
    <row r="288" spans="1:12" ht="15" collapsed="1" x14ac:dyDescent="0.2">
      <c r="A288" s="80"/>
      <c r="B288" s="81"/>
      <c r="C288" s="82" t="s">
        <v>484</v>
      </c>
      <c r="D288" s="82"/>
      <c r="E288" s="82"/>
      <c r="F288" s="82"/>
      <c r="G288" s="82"/>
      <c r="H288" s="82"/>
      <c r="I288" s="67"/>
      <c r="J288" s="80"/>
      <c r="K288" s="83"/>
      <c r="L288" s="67">
        <f>SUM(BX52:BX254)</f>
        <v>0</v>
      </c>
    </row>
    <row r="289" spans="1:12" ht="14.25" hidden="1" outlineLevel="1" x14ac:dyDescent="0.2">
      <c r="A289" s="75"/>
      <c r="B289" s="78"/>
      <c r="C289" s="84" t="s">
        <v>441</v>
      </c>
      <c r="D289" s="79"/>
      <c r="E289" s="79"/>
      <c r="F289" s="79"/>
      <c r="G289" s="79"/>
      <c r="H289" s="79"/>
      <c r="I289" s="64"/>
      <c r="J289" s="75"/>
      <c r="K289" s="62"/>
      <c r="L289" s="64"/>
    </row>
    <row r="290" spans="1:12" collapsed="1" x14ac:dyDescent="0.2"/>
    <row r="292" spans="1:12" ht="14.25" customHeight="1" x14ac:dyDescent="0.2">
      <c r="A292" s="97"/>
      <c r="B292" s="98" t="s">
        <v>485</v>
      </c>
      <c r="C292" s="100" t="str">
        <f>IF(Source!AC12&lt;&gt;"", Source!AC12," ")</f>
        <v xml:space="preserve"> </v>
      </c>
      <c r="D292" s="38"/>
      <c r="E292" s="38"/>
      <c r="F292" s="38"/>
      <c r="G292" s="38"/>
      <c r="H292" s="99" t="str">
        <f>IF(Source!AB12&lt;&gt;"", Source!AB12," ")</f>
        <v xml:space="preserve"> </v>
      </c>
      <c r="I292" s="26"/>
      <c r="J292" s="26"/>
      <c r="K292" s="54"/>
      <c r="L292" s="54"/>
    </row>
    <row r="293" spans="1:12" ht="14.25" customHeight="1" x14ac:dyDescent="0.2">
      <c r="A293" s="97"/>
      <c r="B293" s="101"/>
      <c r="C293" s="102" t="s">
        <v>486</v>
      </c>
      <c r="D293" s="102"/>
      <c r="E293" s="102"/>
      <c r="F293" s="102"/>
      <c r="G293" s="102"/>
      <c r="H293" s="26"/>
      <c r="I293" s="26"/>
      <c r="J293" s="26"/>
      <c r="K293" s="54"/>
      <c r="L293" s="54"/>
    </row>
    <row r="294" spans="1:12" ht="14.25" customHeight="1" x14ac:dyDescent="0.2">
      <c r="A294" s="97"/>
      <c r="B294" s="101"/>
      <c r="C294" s="21"/>
      <c r="D294" s="21"/>
      <c r="E294" s="21"/>
      <c r="F294" s="21"/>
      <c r="G294" s="21"/>
      <c r="H294" s="26"/>
      <c r="I294" s="26"/>
      <c r="J294" s="26"/>
      <c r="K294" s="54"/>
      <c r="L294" s="54"/>
    </row>
    <row r="295" spans="1:12" ht="14.25" customHeight="1" x14ac:dyDescent="0.2">
      <c r="A295" s="97"/>
      <c r="B295" s="98" t="s">
        <v>487</v>
      </c>
      <c r="C295" s="100" t="str">
        <f>IF(Source!AE12&lt;&gt;"", Source!AE12," ")</f>
        <v xml:space="preserve"> </v>
      </c>
      <c r="D295" s="38"/>
      <c r="E295" s="38"/>
      <c r="F295" s="38"/>
      <c r="G295" s="38"/>
      <c r="H295" s="99" t="str">
        <f>IF(Source!AD12&lt;&gt;"", Source!AD12," ")</f>
        <v xml:space="preserve"> </v>
      </c>
      <c r="I295" s="26"/>
      <c r="J295" s="26"/>
      <c r="K295" s="54"/>
      <c r="L295" s="54"/>
    </row>
    <row r="296" spans="1:12" ht="14.25" customHeight="1" x14ac:dyDescent="0.2">
      <c r="A296" s="21"/>
      <c r="B296" s="21"/>
      <c r="C296" s="102" t="s">
        <v>486</v>
      </c>
      <c r="D296" s="102"/>
      <c r="E296" s="102"/>
      <c r="F296" s="102"/>
      <c r="G296" s="102"/>
      <c r="H296" s="26"/>
      <c r="I296" s="26"/>
      <c r="J296" s="26"/>
      <c r="K296" s="54"/>
      <c r="L296" s="54"/>
    </row>
  </sheetData>
  <mergeCells count="249">
    <mergeCell ref="C296:G296"/>
    <mergeCell ref="C284:F284"/>
    <mergeCell ref="C286:H286"/>
    <mergeCell ref="C287:H287"/>
    <mergeCell ref="C288:H288"/>
    <mergeCell ref="C289:H289"/>
    <mergeCell ref="C293:G293"/>
    <mergeCell ref="C278:H278"/>
    <mergeCell ref="C279:H279"/>
    <mergeCell ref="C280:H280"/>
    <mergeCell ref="C281:H281"/>
    <mergeCell ref="C282:H282"/>
    <mergeCell ref="C283:F283"/>
    <mergeCell ref="C272:H272"/>
    <mergeCell ref="C273:H273"/>
    <mergeCell ref="C274:H274"/>
    <mergeCell ref="C275:H275"/>
    <mergeCell ref="C276:H276"/>
    <mergeCell ref="C277:H277"/>
    <mergeCell ref="C266:H266"/>
    <mergeCell ref="C267:H267"/>
    <mergeCell ref="C268:H268"/>
    <mergeCell ref="C269:H269"/>
    <mergeCell ref="C270:H270"/>
    <mergeCell ref="C271:H271"/>
    <mergeCell ref="C260:H260"/>
    <mergeCell ref="C261:H261"/>
    <mergeCell ref="C262:H262"/>
    <mergeCell ref="C263:H263"/>
    <mergeCell ref="C264:H264"/>
    <mergeCell ref="C265:H265"/>
    <mergeCell ref="C253:H253"/>
    <mergeCell ref="C254:H254"/>
    <mergeCell ref="C256:H256"/>
    <mergeCell ref="C257:H257"/>
    <mergeCell ref="C258:H258"/>
    <mergeCell ref="C259:H259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8:H228"/>
    <mergeCell ref="C230:H230"/>
    <mergeCell ref="C231:H231"/>
    <mergeCell ref="C232:H232"/>
    <mergeCell ref="C233:H233"/>
    <mergeCell ref="C234:H234"/>
    <mergeCell ref="C221:H221"/>
    <mergeCell ref="C222:H222"/>
    <mergeCell ref="C223:H223"/>
    <mergeCell ref="C225:H225"/>
    <mergeCell ref="C226:H226"/>
    <mergeCell ref="C227:H227"/>
    <mergeCell ref="C215:H215"/>
    <mergeCell ref="C216:H216"/>
    <mergeCell ref="C217:H217"/>
    <mergeCell ref="C218:H218"/>
    <mergeCell ref="C219:H219"/>
    <mergeCell ref="C220:H220"/>
    <mergeCell ref="C209:H209"/>
    <mergeCell ref="C210:H210"/>
    <mergeCell ref="C211:H211"/>
    <mergeCell ref="C212:H212"/>
    <mergeCell ref="C213:H213"/>
    <mergeCell ref="C214:H214"/>
    <mergeCell ref="C202:H202"/>
    <mergeCell ref="C203:H203"/>
    <mergeCell ref="C205:H205"/>
    <mergeCell ref="C206:H206"/>
    <mergeCell ref="C207:H207"/>
    <mergeCell ref="C208:H208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3:H183"/>
    <mergeCell ref="C185:H185"/>
    <mergeCell ref="C186:H186"/>
    <mergeCell ref="C187:H187"/>
    <mergeCell ref="C188:H188"/>
    <mergeCell ref="C189:H189"/>
    <mergeCell ref="C175:H175"/>
    <mergeCell ref="C176:H176"/>
    <mergeCell ref="C177:H177"/>
    <mergeCell ref="C178:H178"/>
    <mergeCell ref="C179:F179"/>
    <mergeCell ref="C180:F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47:H147"/>
    <mergeCell ref="I147:J147"/>
    <mergeCell ref="K147:L147"/>
    <mergeCell ref="C149:H149"/>
    <mergeCell ref="I149:J149"/>
    <mergeCell ref="K149:L149"/>
    <mergeCell ref="C143:H143"/>
    <mergeCell ref="I143:J143"/>
    <mergeCell ref="K143:L143"/>
    <mergeCell ref="C145:H145"/>
    <mergeCell ref="I145:J145"/>
    <mergeCell ref="K145:L145"/>
    <mergeCell ref="C139:H139"/>
    <mergeCell ref="I139:J139"/>
    <mergeCell ref="K139:L139"/>
    <mergeCell ref="C141:H141"/>
    <mergeCell ref="I141:J141"/>
    <mergeCell ref="K141:L141"/>
    <mergeCell ref="C135:H135"/>
    <mergeCell ref="I135:J135"/>
    <mergeCell ref="K135:L135"/>
    <mergeCell ref="C137:H137"/>
    <mergeCell ref="I137:J137"/>
    <mergeCell ref="K137:L137"/>
    <mergeCell ref="C131:H131"/>
    <mergeCell ref="I131:J131"/>
    <mergeCell ref="K131:L131"/>
    <mergeCell ref="C133:H133"/>
    <mergeCell ref="I133:J133"/>
    <mergeCell ref="K133:L133"/>
    <mergeCell ref="C127:H127"/>
    <mergeCell ref="I127:J127"/>
    <mergeCell ref="K127:L127"/>
    <mergeCell ref="C129:H129"/>
    <mergeCell ref="I129:J129"/>
    <mergeCell ref="K129:L129"/>
    <mergeCell ref="A121:L121"/>
    <mergeCell ref="C123:H123"/>
    <mergeCell ref="I123:J123"/>
    <mergeCell ref="K123:L123"/>
    <mergeCell ref="C125:H125"/>
    <mergeCell ref="I125:J125"/>
    <mergeCell ref="K125:L125"/>
    <mergeCell ref="C113:H113"/>
    <mergeCell ref="C114:H114"/>
    <mergeCell ref="C115:H115"/>
    <mergeCell ref="C116:H116"/>
    <mergeCell ref="C117:F117"/>
    <mergeCell ref="C118:F118"/>
    <mergeCell ref="C107:H107"/>
    <mergeCell ref="C108:H108"/>
    <mergeCell ref="C109:H109"/>
    <mergeCell ref="C110:H110"/>
    <mergeCell ref="C111:H111"/>
    <mergeCell ref="C112:H112"/>
    <mergeCell ref="C101:H101"/>
    <mergeCell ref="C102:H102"/>
    <mergeCell ref="C103:H103"/>
    <mergeCell ref="C104:H104"/>
    <mergeCell ref="C105:H105"/>
    <mergeCell ref="C106:H106"/>
    <mergeCell ref="C95:H95"/>
    <mergeCell ref="C96:H96"/>
    <mergeCell ref="C97:H97"/>
    <mergeCell ref="C98:H98"/>
    <mergeCell ref="C99:H99"/>
    <mergeCell ref="C100:H100"/>
    <mergeCell ref="C89:H89"/>
    <mergeCell ref="C90:H90"/>
    <mergeCell ref="C91:H91"/>
    <mergeCell ref="C92:H92"/>
    <mergeCell ref="C93:H93"/>
    <mergeCell ref="C94:H94"/>
    <mergeCell ref="A53:L53"/>
    <mergeCell ref="C77:H77"/>
    <mergeCell ref="I77:J77"/>
    <mergeCell ref="K77:L77"/>
    <mergeCell ref="C87:H87"/>
    <mergeCell ref="I87:J87"/>
    <mergeCell ref="K87:L87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213"/>
  <sheetViews>
    <sheetView tabSelected="1" topLeftCell="A142" zoomScaleNormal="100" workbookViewId="0">
      <selection activeCell="A19" sqref="A19:L19"/>
    </sheetView>
  </sheetViews>
  <sheetFormatPr defaultRowHeight="12.75" outlineLevelRow="1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9" t="s">
        <v>381</v>
      </c>
      <c r="B2" s="9"/>
      <c r="C2" s="9"/>
      <c r="D2" s="9"/>
      <c r="E2" s="9"/>
      <c r="F2" s="10" t="s">
        <v>420</v>
      </c>
      <c r="G2" s="10"/>
      <c r="H2" s="10"/>
      <c r="I2" s="10"/>
      <c r="J2" s="10"/>
      <c r="K2" s="10"/>
      <c r="L2" s="10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12.75" customHeight="1" x14ac:dyDescent="0.2">
      <c r="A4" s="9" t="s">
        <v>382</v>
      </c>
      <c r="B4" s="9"/>
      <c r="C4" s="9"/>
      <c r="D4" s="9"/>
      <c r="E4" s="9"/>
      <c r="F4" s="10" t="str">
        <f>IF(Source!CQ12 &lt;&gt; "", Source!CQ12, "")</f>
        <v>Приказ Минстроя России от 30.12.2021 г. № 1046/пр</v>
      </c>
      <c r="G4" s="10"/>
      <c r="H4" s="10"/>
      <c r="I4" s="10"/>
      <c r="J4" s="10"/>
      <c r="K4" s="10"/>
      <c r="L4" s="10"/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76.5" x14ac:dyDescent="0.2">
      <c r="A6" s="9" t="s">
        <v>383</v>
      </c>
      <c r="B6" s="9"/>
      <c r="C6" s="9"/>
      <c r="D6" s="9"/>
      <c r="E6" s="9"/>
      <c r="F6" s="1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v>
      </c>
      <c r="G6" s="10"/>
      <c r="H6" s="10"/>
      <c r="I6" s="10"/>
      <c r="J6" s="10"/>
      <c r="K6" s="10"/>
      <c r="L6" s="10"/>
      <c r="CO6" s="5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9" t="s">
        <v>384</v>
      </c>
      <c r="B8" s="9"/>
      <c r="C8" s="9"/>
      <c r="D8" s="9"/>
      <c r="E8" s="9"/>
      <c r="F8" s="10" t="s">
        <v>250</v>
      </c>
      <c r="G8" s="10"/>
      <c r="H8" s="10"/>
      <c r="I8" s="10"/>
      <c r="J8" s="10"/>
      <c r="K8" s="10"/>
      <c r="L8" s="10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9" t="s">
        <v>385</v>
      </c>
      <c r="B10" s="9"/>
      <c r="C10" s="9"/>
      <c r="D10" s="9"/>
      <c r="E10" s="9"/>
      <c r="F10" s="10" t="s">
        <v>252</v>
      </c>
      <c r="G10" s="10"/>
      <c r="H10" s="10"/>
      <c r="I10" s="10"/>
      <c r="J10" s="10"/>
      <c r="K10" s="10"/>
      <c r="L10" s="1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" t="s">
        <v>386</v>
      </c>
      <c r="B12" s="9"/>
      <c r="C12" s="9"/>
      <c r="D12" s="9"/>
      <c r="E12" s="9"/>
      <c r="F12" s="10" t="s">
        <v>421</v>
      </c>
      <c r="G12" s="10"/>
      <c r="H12" s="10"/>
      <c r="I12" s="10"/>
      <c r="J12" s="10"/>
      <c r="K12" s="10"/>
      <c r="L12" s="1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" t="s">
        <v>387</v>
      </c>
      <c r="B14" s="9"/>
      <c r="C14" s="9"/>
      <c r="D14" s="9"/>
      <c r="E14" s="9"/>
      <c r="F14" s="10" t="str">
        <f>IF(Source!CZ12 &lt;&gt; "", Source!CZ12, "")</f>
        <v>Московская область</v>
      </c>
      <c r="G14" s="10"/>
      <c r="H14" s="10"/>
      <c r="I14" s="10"/>
      <c r="J14" s="10"/>
      <c r="K14" s="10"/>
      <c r="L14" s="1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3"/>
    </row>
    <row r="16" spans="1:93" ht="12.75" customHeight="1" x14ac:dyDescent="0.2">
      <c r="A16" s="9" t="s">
        <v>388</v>
      </c>
      <c r="B16" s="9"/>
      <c r="C16" s="9"/>
      <c r="D16" s="9"/>
      <c r="E16" s="9"/>
      <c r="F16" s="10" t="str">
        <f>IF(Source!DA12 &lt;&gt; "", Source!DA12, "")</f>
        <v>Одинцовский р-н</v>
      </c>
      <c r="G16" s="10"/>
      <c r="H16" s="10"/>
      <c r="I16" s="10"/>
      <c r="J16" s="10"/>
      <c r="K16" s="10"/>
      <c r="L16" s="1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29.25" customHeight="1" x14ac:dyDescent="0.25">
      <c r="A19" s="19" t="s">
        <v>495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14.25" customHeight="1" x14ac:dyDescent="0.2">
      <c r="A20" s="20" t="s">
        <v>389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ht="14.25" customHeight="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ht="31.5" customHeight="1" x14ac:dyDescent="0.25">
      <c r="A22" s="19" t="str">
        <f>IF(Source!G12&lt;&gt;"Новый объект", Source!G12, "")</f>
        <v>Реконструкция ВЛИ-0,4 кВ от РУ-0,4 кВ ТП-37 с заменой провода ПС-35 кВ №293 "Каменская" (0,03 км), в т.ч. ПИР, МО, Одинцовский р-н, г.о.Одинцово, д.Тимохово, 50:20:0060319:57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14.25" customHeight="1" x14ac:dyDescent="0.2">
      <c r="A23" s="20" t="s">
        <v>390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4.25" customHeight="1" x14ac:dyDescent="0.2">
      <c r="A24" s="21"/>
      <c r="B24" s="21"/>
      <c r="C24" s="21"/>
      <c r="D24" s="21"/>
      <c r="E24" s="21"/>
      <c r="F24" s="22"/>
      <c r="G24" s="22"/>
      <c r="H24" s="22"/>
      <c r="I24" s="22"/>
      <c r="J24" s="22"/>
      <c r="K24" s="22"/>
      <c r="L24" s="22"/>
    </row>
    <row r="25" spans="1:12" ht="15.75" customHeight="1" x14ac:dyDescent="0.25">
      <c r="A25" s="18" t="str">
        <f>CONCATENATE( "ЛОКАЛЬНЫЙ СМЕТНЫЙ РАСЧЕТ № ", Source!L180, " ",Source!CM180)</f>
        <v xml:space="preserve">ЛОКАЛЬНЫЙ СМЕТНЫЙ РАСЧЕТ № 09-01-01 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5" customHeight="1" x14ac:dyDescent="0.2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3"/>
    </row>
    <row r="27" spans="1:12" ht="18" customHeight="1" x14ac:dyDescent="0.25">
      <c r="A27" s="25" t="str">
        <f>IF(Source!G180&lt;&gt;"Новая локальная смета", Source!G180, "")</f>
        <v>Пусконаладочные работы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2" ht="14.25" customHeight="1" x14ac:dyDescent="0.2">
      <c r="A28" s="20" t="s">
        <v>391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4.25" customHeight="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spans="1:12" ht="14.25" customHeight="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12.75" customHeight="1" x14ac:dyDescent="0.2">
      <c r="A31" s="11" t="s">
        <v>392</v>
      </c>
      <c r="B31" s="11"/>
      <c r="C31" s="27" t="s">
        <v>422</v>
      </c>
      <c r="D31" s="11" t="s">
        <v>393</v>
      </c>
      <c r="E31" s="11"/>
      <c r="F31" s="11"/>
      <c r="G31" s="11"/>
      <c r="H31" s="11"/>
      <c r="I31" s="11"/>
      <c r="J31" s="11"/>
      <c r="K31" s="11"/>
      <c r="L31" s="11"/>
    </row>
    <row r="32" spans="1:12" ht="12.75" customHeight="1" x14ac:dyDescent="0.2">
      <c r="A32" s="11"/>
      <c r="B32" s="11"/>
      <c r="C32" s="28"/>
      <c r="D32" s="11"/>
      <c r="E32" s="11"/>
      <c r="F32" s="11"/>
      <c r="G32" s="11"/>
      <c r="H32" s="11"/>
      <c r="I32" s="11"/>
      <c r="J32" s="11"/>
      <c r="K32" s="11"/>
      <c r="L32" s="11"/>
    </row>
    <row r="33" spans="1:12" ht="12.75" customHeight="1" x14ac:dyDescent="0.2">
      <c r="A33" s="11" t="s">
        <v>394</v>
      </c>
      <c r="B33" s="11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 ht="12.75" customHeight="1" x14ac:dyDescent="0.2">
      <c r="A34" s="30"/>
      <c r="B34" s="31"/>
      <c r="C34" s="20" t="s">
        <v>395</v>
      </c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14.25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14.25" customHeight="1" x14ac:dyDescent="0.2">
      <c r="A36" s="32" t="s">
        <v>423</v>
      </c>
      <c r="B36" s="21"/>
      <c r="C36" s="21"/>
      <c r="D36" s="33"/>
      <c r="E36" s="21"/>
      <c r="F36" s="21"/>
      <c r="G36" s="21"/>
      <c r="H36" s="21"/>
      <c r="I36" s="21"/>
      <c r="J36" s="21"/>
      <c r="K36" s="21"/>
      <c r="L36" s="21"/>
    </row>
    <row r="37" spans="1:12" ht="14.2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14.25" customHeight="1" x14ac:dyDescent="0.2">
      <c r="A38" s="32" t="s">
        <v>396</v>
      </c>
      <c r="B38" s="21"/>
      <c r="C38" s="92">
        <f>C41+C42+C43+C44</f>
        <v>0.42</v>
      </c>
      <c r="D38" s="34"/>
      <c r="E38" s="11" t="s">
        <v>397</v>
      </c>
      <c r="F38" s="16"/>
      <c r="G38" s="16"/>
      <c r="H38" s="16"/>
      <c r="I38" s="16"/>
      <c r="J38" s="16"/>
      <c r="K38" s="16"/>
      <c r="L38" s="21"/>
    </row>
    <row r="39" spans="1:12" ht="14.25" customHeight="1" x14ac:dyDescent="0.2">
      <c r="A39" s="32"/>
      <c r="B39" s="21"/>
      <c r="C39" s="93"/>
      <c r="D39" s="35"/>
      <c r="E39" s="11"/>
      <c r="F39" s="16"/>
      <c r="G39" s="11" t="s">
        <v>398</v>
      </c>
      <c r="H39" s="21"/>
      <c r="I39" s="11"/>
      <c r="J39" s="11"/>
      <c r="K39" s="95">
        <f>ROUND(SUM(AR52:AR206)/1000, 2)</f>
        <v>0.2</v>
      </c>
      <c r="L39" s="11" t="s">
        <v>397</v>
      </c>
    </row>
    <row r="40" spans="1:12" ht="14.25" customHeight="1" x14ac:dyDescent="0.2">
      <c r="A40" s="21"/>
      <c r="B40" s="36" t="s">
        <v>399</v>
      </c>
      <c r="C40" s="94"/>
      <c r="D40" s="21"/>
      <c r="E40" s="11"/>
      <c r="F40" s="16"/>
      <c r="G40" s="11" t="s">
        <v>400</v>
      </c>
      <c r="H40" s="21"/>
      <c r="I40" s="11"/>
      <c r="J40" s="11"/>
      <c r="K40" s="95">
        <f>ROUND(SUM(AT52:AT206)/1000, 2)</f>
        <v>0</v>
      </c>
      <c r="L40" s="11" t="s">
        <v>397</v>
      </c>
    </row>
    <row r="41" spans="1:12" ht="14.25" customHeight="1" x14ac:dyDescent="0.2">
      <c r="A41" s="21"/>
      <c r="B41" s="32" t="s">
        <v>401</v>
      </c>
      <c r="C41" s="92">
        <f>ROUND((Source!F237)/1000, 2)</f>
        <v>0</v>
      </c>
      <c r="D41" s="34"/>
      <c r="E41" s="11" t="s">
        <v>397</v>
      </c>
      <c r="F41" s="16"/>
      <c r="G41" s="11" t="s">
        <v>402</v>
      </c>
      <c r="H41" s="21"/>
      <c r="I41" s="11"/>
      <c r="J41" s="35"/>
      <c r="K41" s="96">
        <f>Source!F242</f>
        <v>0.32</v>
      </c>
      <c r="L41" s="11" t="s">
        <v>256</v>
      </c>
    </row>
    <row r="42" spans="1:12" ht="14.25" customHeight="1" x14ac:dyDescent="0.2">
      <c r="A42" s="21"/>
      <c r="B42" s="32" t="s">
        <v>403</v>
      </c>
      <c r="C42" s="92">
        <f>ROUND((Source!F238)/1000, 2)</f>
        <v>0</v>
      </c>
      <c r="D42" s="34"/>
      <c r="E42" s="11" t="s">
        <v>397</v>
      </c>
      <c r="F42" s="16"/>
      <c r="G42" s="11" t="s">
        <v>404</v>
      </c>
      <c r="H42" s="21"/>
      <c r="I42" s="11"/>
      <c r="J42" s="37"/>
      <c r="K42" s="96">
        <f>Source!F243</f>
        <v>0</v>
      </c>
      <c r="L42" s="11" t="s">
        <v>256</v>
      </c>
    </row>
    <row r="43" spans="1:12" ht="14.25" customHeight="1" x14ac:dyDescent="0.2">
      <c r="A43" s="21"/>
      <c r="B43" s="32" t="s">
        <v>405</v>
      </c>
      <c r="C43" s="92">
        <f>ROUND((Source!F229)/1000, 2)</f>
        <v>0</v>
      </c>
      <c r="D43" s="34"/>
      <c r="E43" s="11" t="s">
        <v>397</v>
      </c>
      <c r="F43" s="16"/>
      <c r="G43" s="11"/>
      <c r="H43" s="11"/>
      <c r="I43" s="11"/>
      <c r="J43" s="11"/>
      <c r="K43" s="16"/>
      <c r="L43" s="11"/>
    </row>
    <row r="44" spans="1:12" ht="14.25" customHeight="1" x14ac:dyDescent="0.2">
      <c r="A44" s="21"/>
      <c r="B44" s="32" t="s">
        <v>406</v>
      </c>
      <c r="C44" s="92">
        <f>ROUND((Source!F239)/1000, 2)</f>
        <v>0.42</v>
      </c>
      <c r="D44" s="34"/>
      <c r="E44" s="11" t="s">
        <v>397</v>
      </c>
      <c r="F44" s="16"/>
      <c r="G44" s="11"/>
      <c r="H44" s="11"/>
      <c r="I44" s="11"/>
      <c r="J44" s="11"/>
      <c r="K44" s="16"/>
      <c r="L44" s="11"/>
    </row>
    <row r="45" spans="1:12" ht="14.25" customHeight="1" x14ac:dyDescent="0.2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</row>
    <row r="46" spans="1:12" ht="12.75" customHeight="1" x14ac:dyDescent="0.2">
      <c r="A46" s="42" t="s">
        <v>407</v>
      </c>
      <c r="B46" s="42" t="s">
        <v>408</v>
      </c>
      <c r="C46" s="42" t="s">
        <v>409</v>
      </c>
      <c r="D46" s="42" t="s">
        <v>410</v>
      </c>
      <c r="E46" s="40" t="s">
        <v>411</v>
      </c>
      <c r="F46" s="39"/>
      <c r="G46" s="46"/>
      <c r="H46" s="40" t="s">
        <v>412</v>
      </c>
      <c r="I46" s="39"/>
      <c r="J46" s="39"/>
      <c r="K46" s="39"/>
      <c r="L46" s="46"/>
    </row>
    <row r="47" spans="1:12" ht="12.75" customHeight="1" x14ac:dyDescent="0.2">
      <c r="A47" s="43"/>
      <c r="B47" s="43"/>
      <c r="C47" s="43"/>
      <c r="D47" s="43"/>
      <c r="E47" s="41"/>
      <c r="F47" s="45"/>
      <c r="G47" s="47"/>
      <c r="H47" s="41"/>
      <c r="I47" s="45"/>
      <c r="J47" s="45"/>
      <c r="K47" s="45"/>
      <c r="L47" s="47"/>
    </row>
    <row r="48" spans="1:12" ht="12.75" customHeight="1" x14ac:dyDescent="0.2">
      <c r="A48" s="43"/>
      <c r="B48" s="43"/>
      <c r="C48" s="43"/>
      <c r="D48" s="43"/>
      <c r="E48" s="41"/>
      <c r="F48" s="45"/>
      <c r="G48" s="47"/>
      <c r="H48" s="41"/>
      <c r="I48" s="45"/>
      <c r="J48" s="45"/>
      <c r="K48" s="45"/>
      <c r="L48" s="47"/>
    </row>
    <row r="49" spans="1:82" ht="12.75" customHeight="1" x14ac:dyDescent="0.2">
      <c r="A49" s="43"/>
      <c r="B49" s="43"/>
      <c r="C49" s="43"/>
      <c r="D49" s="43"/>
      <c r="E49" s="48"/>
      <c r="F49" s="49"/>
      <c r="G49" s="50"/>
      <c r="H49" s="48"/>
      <c r="I49" s="49"/>
      <c r="J49" s="49"/>
      <c r="K49" s="49"/>
      <c r="L49" s="50"/>
    </row>
    <row r="50" spans="1:82" ht="51" customHeight="1" x14ac:dyDescent="0.2">
      <c r="A50" s="44"/>
      <c r="B50" s="44"/>
      <c r="C50" s="44"/>
      <c r="D50" s="44"/>
      <c r="E50" s="51" t="s">
        <v>413</v>
      </c>
      <c r="F50" s="51" t="s">
        <v>414</v>
      </c>
      <c r="G50" s="52" t="s">
        <v>415</v>
      </c>
      <c r="H50" s="51" t="s">
        <v>416</v>
      </c>
      <c r="I50" s="51" t="s">
        <v>417</v>
      </c>
      <c r="J50" s="51" t="s">
        <v>418</v>
      </c>
      <c r="K50" s="51" t="s">
        <v>414</v>
      </c>
      <c r="L50" s="51" t="s">
        <v>419</v>
      </c>
    </row>
    <row r="51" spans="1:82" ht="14.25" customHeight="1" x14ac:dyDescent="0.2">
      <c r="A51" s="53">
        <v>1</v>
      </c>
      <c r="B51" s="53">
        <v>2</v>
      </c>
      <c r="C51" s="53">
        <v>3</v>
      </c>
      <c r="D51" s="53">
        <v>4</v>
      </c>
      <c r="E51" s="53">
        <v>5</v>
      </c>
      <c r="F51" s="53">
        <v>6</v>
      </c>
      <c r="G51" s="53">
        <v>7</v>
      </c>
      <c r="H51" s="53">
        <v>8</v>
      </c>
      <c r="I51" s="53">
        <v>9</v>
      </c>
      <c r="J51" s="53">
        <v>10</v>
      </c>
      <c r="K51" s="55">
        <v>11</v>
      </c>
      <c r="L51" s="55">
        <v>12</v>
      </c>
    </row>
    <row r="53" spans="1:82" ht="16.5" x14ac:dyDescent="0.2">
      <c r="A53" s="57" t="s">
        <v>488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</row>
    <row r="54" spans="1:82" ht="114" x14ac:dyDescent="0.2">
      <c r="A54" s="58" t="s">
        <v>21</v>
      </c>
      <c r="B54" s="60" t="s">
        <v>489</v>
      </c>
      <c r="C54" s="60" t="str">
        <f>Source!G188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54" s="61" t="str">
        <f>Source!H188</f>
        <v>ШТ</v>
      </c>
      <c r="E54" s="62">
        <f>Source!K188</f>
        <v>1</v>
      </c>
      <c r="F54" s="62"/>
      <c r="G54" s="62">
        <f>Source!I188</f>
        <v>1</v>
      </c>
      <c r="H54" s="64"/>
      <c r="I54" s="63"/>
      <c r="J54" s="64"/>
      <c r="K54" s="63"/>
      <c r="L54" s="64"/>
    </row>
    <row r="55" spans="1:82" ht="15" x14ac:dyDescent="0.2">
      <c r="A55" s="59"/>
      <c r="B55" s="62">
        <v>1</v>
      </c>
      <c r="C55" s="59" t="s">
        <v>426</v>
      </c>
      <c r="D55" s="61" t="s">
        <v>256</v>
      </c>
      <c r="E55" s="66"/>
      <c r="F55" s="62"/>
      <c r="G55" s="62">
        <f>Source!U188</f>
        <v>0.32</v>
      </c>
      <c r="H55" s="62"/>
      <c r="I55" s="62"/>
      <c r="J55" s="62"/>
      <c r="K55" s="62"/>
      <c r="L55" s="67">
        <f>SUM(L56:L57)-SUMIF(CE56:CE57, 1, L56:L57)</f>
        <v>199.89</v>
      </c>
    </row>
    <row r="56" spans="1:82" ht="14.25" x14ac:dyDescent="0.2">
      <c r="A56" s="60"/>
      <c r="B56" s="60" t="s">
        <v>290</v>
      </c>
      <c r="C56" s="60" t="s">
        <v>291</v>
      </c>
      <c r="D56" s="61" t="s">
        <v>273</v>
      </c>
      <c r="E56" s="62">
        <v>0.16</v>
      </c>
      <c r="F56" s="62"/>
      <c r="G56" s="62">
        <f>SmtRes!CX22</f>
        <v>0.16</v>
      </c>
      <c r="H56" s="64"/>
      <c r="I56" s="63"/>
      <c r="J56" s="64">
        <f>SmtRes!CZ22</f>
        <v>631.66</v>
      </c>
      <c r="K56" s="63"/>
      <c r="L56" s="64">
        <f>SmtRes!DI22</f>
        <v>101.07</v>
      </c>
    </row>
    <row r="57" spans="1:82" ht="14.25" x14ac:dyDescent="0.2">
      <c r="A57" s="60"/>
      <c r="B57" s="60" t="s">
        <v>292</v>
      </c>
      <c r="C57" s="68" t="s">
        <v>293</v>
      </c>
      <c r="D57" s="69" t="s">
        <v>273</v>
      </c>
      <c r="E57" s="70">
        <v>0.16</v>
      </c>
      <c r="F57" s="70"/>
      <c r="G57" s="70">
        <f>SmtRes!CX23</f>
        <v>0.16</v>
      </c>
      <c r="H57" s="71"/>
      <c r="I57" s="72"/>
      <c r="J57" s="71">
        <f>SmtRes!CZ23</f>
        <v>617.62</v>
      </c>
      <c r="K57" s="72"/>
      <c r="L57" s="71">
        <f>SmtRes!DI23</f>
        <v>98.82</v>
      </c>
    </row>
    <row r="58" spans="1:82" ht="15" x14ac:dyDescent="0.2">
      <c r="A58" s="60"/>
      <c r="B58" s="60"/>
      <c r="C58" s="74" t="s">
        <v>431</v>
      </c>
      <c r="D58" s="61"/>
      <c r="E58" s="62"/>
      <c r="F58" s="62"/>
      <c r="G58" s="62"/>
      <c r="H58" s="64"/>
      <c r="I58" s="63"/>
      <c r="J58" s="64"/>
      <c r="K58" s="63"/>
      <c r="L58" s="64">
        <f>L55</f>
        <v>199.89</v>
      </c>
    </row>
    <row r="59" spans="1:82" ht="14.25" x14ac:dyDescent="0.2">
      <c r="A59" s="60"/>
      <c r="B59" s="60"/>
      <c r="C59" s="60" t="s">
        <v>432</v>
      </c>
      <c r="D59" s="61"/>
      <c r="E59" s="62"/>
      <c r="F59" s="62"/>
      <c r="G59" s="62"/>
      <c r="H59" s="64"/>
      <c r="I59" s="63"/>
      <c r="J59" s="64"/>
      <c r="K59" s="63"/>
      <c r="L59" s="64">
        <f>SUM(AR54:AR62)+SUM(AS54:AS62)+SUM(AT54:AT62)+SUM(AU54:AU62)+SUM(AV54:AV62)</f>
        <v>199.89</v>
      </c>
    </row>
    <row r="60" spans="1:82" ht="14.25" x14ac:dyDescent="0.2">
      <c r="A60" s="60"/>
      <c r="B60" s="60" t="s">
        <v>173</v>
      </c>
      <c r="C60" s="60" t="s">
        <v>490</v>
      </c>
      <c r="D60" s="61" t="s">
        <v>52</v>
      </c>
      <c r="E60" s="62">
        <f>Source!BZ188</f>
        <v>74</v>
      </c>
      <c r="F60" s="62"/>
      <c r="G60" s="62">
        <f>Source!AT188</f>
        <v>74</v>
      </c>
      <c r="H60" s="64"/>
      <c r="I60" s="63"/>
      <c r="J60" s="64"/>
      <c r="K60" s="63"/>
      <c r="L60" s="64">
        <f>SUM(AZ54:AZ62)</f>
        <v>147.91999999999999</v>
      </c>
    </row>
    <row r="61" spans="1:82" ht="14.25" x14ac:dyDescent="0.2">
      <c r="A61" s="68"/>
      <c r="B61" s="68" t="s">
        <v>174</v>
      </c>
      <c r="C61" s="68" t="s">
        <v>491</v>
      </c>
      <c r="D61" s="69" t="s">
        <v>52</v>
      </c>
      <c r="E61" s="70">
        <f>Source!CA188</f>
        <v>36</v>
      </c>
      <c r="F61" s="70"/>
      <c r="G61" s="70">
        <f>Source!AU188</f>
        <v>36</v>
      </c>
      <c r="H61" s="71"/>
      <c r="I61" s="72"/>
      <c r="J61" s="71"/>
      <c r="K61" s="72"/>
      <c r="L61" s="71">
        <f>SUM(BA54:BA62)</f>
        <v>71.959999999999994</v>
      </c>
    </row>
    <row r="62" spans="1:82" ht="15" x14ac:dyDescent="0.2">
      <c r="C62" s="76" t="s">
        <v>435</v>
      </c>
      <c r="D62" s="76"/>
      <c r="E62" s="76"/>
      <c r="F62" s="76"/>
      <c r="G62" s="76"/>
      <c r="H62" s="76"/>
      <c r="I62" s="77">
        <f>IF(E54&lt;&gt;0,K62/E54, 0)</f>
        <v>419.76999999999992</v>
      </c>
      <c r="J62" s="77"/>
      <c r="K62" s="77">
        <f>L55+L60+L61</f>
        <v>419.76999999999992</v>
      </c>
      <c r="L62" s="77"/>
      <c r="AD62">
        <f>ROUND((Source!AT188/100)*((ROUND(SUMIF(SmtRes!AQ22:'SmtRes'!AQ23,"=1",SmtRes!AD22:'SmtRes'!AD23)*Source!I188, 2)+ROUND(SUMIF(SmtRes!AQ22:'SmtRes'!AQ23,"=1",SmtRes!AC22:'SmtRes'!AC23)*Source!I188, 2))), 2)</f>
        <v>924.47</v>
      </c>
      <c r="AE62">
        <f>ROUND((Source!AU188/100)*((ROUND(SUMIF(SmtRes!AQ22:'SmtRes'!AQ23,"=1",SmtRes!AD22:'SmtRes'!AD23)*Source!I188, 2)+ROUND(SUMIF(SmtRes!AQ22:'SmtRes'!AQ23,"=1",SmtRes!AC22:'SmtRes'!AC23)*Source!I188, 2))), 2)</f>
        <v>449.74</v>
      </c>
      <c r="AN62" s="73">
        <f>L55+L60+L61</f>
        <v>419.76999999999992</v>
      </c>
      <c r="AO62">
        <f>0</f>
        <v>0</v>
      </c>
      <c r="AQ62" t="s">
        <v>436</v>
      </c>
      <c r="AR62" s="73">
        <f>L55</f>
        <v>199.89</v>
      </c>
      <c r="AT62">
        <f>0</f>
        <v>0</v>
      </c>
      <c r="AV62" t="s">
        <v>436</v>
      </c>
      <c r="AW62">
        <f>0</f>
        <v>0</v>
      </c>
      <c r="AZ62">
        <f>Source!X188</f>
        <v>147.91999999999999</v>
      </c>
      <c r="BA62">
        <f>Source!Y188</f>
        <v>71.959999999999994</v>
      </c>
      <c r="BT62" s="73">
        <f>K62</f>
        <v>419.76999999999992</v>
      </c>
      <c r="BW62">
        <f>ROUND(K62*80/100, 2)</f>
        <v>335.82</v>
      </c>
      <c r="BX62" s="73">
        <f>K62-BW62</f>
        <v>83.949999999999932</v>
      </c>
      <c r="CB62">
        <f>Source!BM188</f>
        <v>200001</v>
      </c>
      <c r="CC62" t="str">
        <f>Source!E188</f>
        <v>1</v>
      </c>
      <c r="CD62">
        <v>4</v>
      </c>
    </row>
    <row r="64" spans="1:82" ht="15" x14ac:dyDescent="0.2">
      <c r="A64" s="80"/>
      <c r="B64" s="81"/>
      <c r="C64" s="82" t="s">
        <v>440</v>
      </c>
      <c r="D64" s="82"/>
      <c r="E64" s="82"/>
      <c r="F64" s="82"/>
      <c r="G64" s="82"/>
      <c r="H64" s="82"/>
      <c r="I64" s="67"/>
      <c r="J64" s="80"/>
      <c r="K64" s="83"/>
      <c r="L64" s="67">
        <f>L66+L67+L73+L77</f>
        <v>199.89</v>
      </c>
    </row>
    <row r="65" spans="1:12" ht="14.25" x14ac:dyDescent="0.2">
      <c r="A65" s="75"/>
      <c r="B65" s="78"/>
      <c r="C65" s="84" t="s">
        <v>441</v>
      </c>
      <c r="D65" s="79"/>
      <c r="E65" s="79"/>
      <c r="F65" s="79"/>
      <c r="G65" s="79"/>
      <c r="H65" s="79"/>
      <c r="I65" s="64"/>
      <c r="J65" s="75"/>
      <c r="K65" s="62"/>
      <c r="L65" s="64"/>
    </row>
    <row r="66" spans="1:12" ht="14.25" x14ac:dyDescent="0.2">
      <c r="A66" s="75"/>
      <c r="B66" s="78"/>
      <c r="C66" s="79" t="s">
        <v>442</v>
      </c>
      <c r="D66" s="79"/>
      <c r="E66" s="79"/>
      <c r="F66" s="79"/>
      <c r="G66" s="79"/>
      <c r="H66" s="79"/>
      <c r="I66" s="64"/>
      <c r="J66" s="75"/>
      <c r="K66" s="62"/>
      <c r="L66" s="64">
        <f>SUM(AR53:AR62)</f>
        <v>199.89</v>
      </c>
    </row>
    <row r="67" spans="1:12" ht="14.25" hidden="1" x14ac:dyDescent="0.2">
      <c r="A67" s="75"/>
      <c r="B67" s="78"/>
      <c r="C67" s="79" t="s">
        <v>443</v>
      </c>
      <c r="D67" s="79"/>
      <c r="E67" s="79"/>
      <c r="F67" s="79"/>
      <c r="G67" s="79"/>
      <c r="H67" s="79"/>
      <c r="I67" s="64"/>
      <c r="J67" s="75"/>
      <c r="K67" s="62"/>
      <c r="L67" s="64">
        <f>L69+L72+L71</f>
        <v>0</v>
      </c>
    </row>
    <row r="68" spans="1:12" ht="14.25" hidden="1" x14ac:dyDescent="0.2">
      <c r="A68" s="75"/>
      <c r="B68" s="78"/>
      <c r="C68" s="84" t="s">
        <v>444</v>
      </c>
      <c r="D68" s="79"/>
      <c r="E68" s="79"/>
      <c r="F68" s="79"/>
      <c r="G68" s="79"/>
      <c r="H68" s="79"/>
      <c r="I68" s="64"/>
      <c r="J68" s="75"/>
      <c r="K68" s="62"/>
      <c r="L68" s="64"/>
    </row>
    <row r="69" spans="1:12" ht="14.25" hidden="1" x14ac:dyDescent="0.2">
      <c r="A69" s="75"/>
      <c r="B69" s="78"/>
      <c r="C69" s="79" t="s">
        <v>443</v>
      </c>
      <c r="D69" s="79"/>
      <c r="E69" s="79"/>
      <c r="F69" s="79"/>
      <c r="G69" s="79"/>
      <c r="H69" s="79"/>
      <c r="I69" s="64"/>
      <c r="J69" s="75"/>
      <c r="K69" s="62"/>
      <c r="L69" s="64">
        <f>SUM(AO53:AO62)</f>
        <v>0</v>
      </c>
    </row>
    <row r="70" spans="1:12" ht="14.25" hidden="1" x14ac:dyDescent="0.2">
      <c r="A70" s="75"/>
      <c r="B70" s="78"/>
      <c r="C70" s="84" t="s">
        <v>445</v>
      </c>
      <c r="D70" s="79"/>
      <c r="E70" s="79"/>
      <c r="F70" s="79"/>
      <c r="G70" s="79"/>
      <c r="H70" s="79"/>
      <c r="I70" s="64"/>
      <c r="J70" s="75"/>
      <c r="K70" s="62"/>
      <c r="L70" s="64"/>
    </row>
    <row r="71" spans="1:12" ht="14.25" hidden="1" x14ac:dyDescent="0.2">
      <c r="A71" s="75"/>
      <c r="B71" s="78"/>
      <c r="C71" s="79" t="s">
        <v>465</v>
      </c>
      <c r="D71" s="79"/>
      <c r="E71" s="79"/>
      <c r="F71" s="79"/>
      <c r="G71" s="79"/>
      <c r="H71" s="79"/>
      <c r="I71" s="64"/>
      <c r="J71" s="75"/>
      <c r="K71" s="62"/>
      <c r="L71" s="64">
        <f>SUM(AT53:AT62)</f>
        <v>0</v>
      </c>
    </row>
    <row r="72" spans="1:12" ht="14.25" hidden="1" x14ac:dyDescent="0.2">
      <c r="A72" s="75"/>
      <c r="B72" s="78"/>
      <c r="C72" s="79" t="s">
        <v>446</v>
      </c>
      <c r="D72" s="79"/>
      <c r="E72" s="79"/>
      <c r="F72" s="79"/>
      <c r="G72" s="79"/>
      <c r="H72" s="79"/>
      <c r="I72" s="64"/>
      <c r="J72" s="75"/>
      <c r="K72" s="62"/>
      <c r="L72" s="64">
        <f>SUM(AV53:AV62)</f>
        <v>0</v>
      </c>
    </row>
    <row r="73" spans="1:12" ht="14.25" hidden="1" x14ac:dyDescent="0.2">
      <c r="A73" s="75"/>
      <c r="B73" s="78"/>
      <c r="C73" s="79" t="s">
        <v>447</v>
      </c>
      <c r="D73" s="79"/>
      <c r="E73" s="79"/>
      <c r="F73" s="79"/>
      <c r="G73" s="79"/>
      <c r="H73" s="79"/>
      <c r="I73" s="64"/>
      <c r="J73" s="75"/>
      <c r="K73" s="62"/>
      <c r="L73" s="64">
        <f>L75+L76</f>
        <v>0</v>
      </c>
    </row>
    <row r="74" spans="1:12" ht="14.25" hidden="1" x14ac:dyDescent="0.2">
      <c r="A74" s="75"/>
      <c r="B74" s="78"/>
      <c r="C74" s="84" t="s">
        <v>444</v>
      </c>
      <c r="D74" s="79"/>
      <c r="E74" s="79"/>
      <c r="F74" s="79"/>
      <c r="G74" s="79"/>
      <c r="H74" s="79"/>
      <c r="I74" s="64"/>
      <c r="J74" s="75"/>
      <c r="K74" s="62"/>
      <c r="L74" s="64"/>
    </row>
    <row r="75" spans="1:12" ht="14.25" hidden="1" x14ac:dyDescent="0.2">
      <c r="A75" s="75"/>
      <c r="B75" s="78"/>
      <c r="C75" s="79" t="s">
        <v>448</v>
      </c>
      <c r="D75" s="79"/>
      <c r="E75" s="79"/>
      <c r="F75" s="79"/>
      <c r="G75" s="79"/>
      <c r="H75" s="79"/>
      <c r="I75" s="64"/>
      <c r="J75" s="75"/>
      <c r="K75" s="62"/>
      <c r="L75" s="64">
        <f>SUM(AW53:AW62)-SUM(BK53:BK62)</f>
        <v>0</v>
      </c>
    </row>
    <row r="76" spans="1:12" ht="14.25" hidden="1" x14ac:dyDescent="0.2">
      <c r="A76" s="75"/>
      <c r="B76" s="78"/>
      <c r="C76" s="79" t="s">
        <v>449</v>
      </c>
      <c r="D76" s="79"/>
      <c r="E76" s="79"/>
      <c r="F76" s="79"/>
      <c r="G76" s="79"/>
      <c r="H76" s="79"/>
      <c r="I76" s="64"/>
      <c r="J76" s="75"/>
      <c r="K76" s="62"/>
      <c r="L76" s="64">
        <f>SUM(BC53:BC62)</f>
        <v>0</v>
      </c>
    </row>
    <row r="77" spans="1:12" ht="14.25" hidden="1" x14ac:dyDescent="0.2">
      <c r="A77" s="75"/>
      <c r="B77" s="78"/>
      <c r="C77" s="79" t="s">
        <v>450</v>
      </c>
      <c r="D77" s="79"/>
      <c r="E77" s="79"/>
      <c r="F77" s="79"/>
      <c r="G77" s="79"/>
      <c r="H77" s="79"/>
      <c r="I77" s="64"/>
      <c r="J77" s="75"/>
      <c r="K77" s="62"/>
      <c r="L77" s="64">
        <f>SUM(BB53:BB62)</f>
        <v>0</v>
      </c>
    </row>
    <row r="78" spans="1:12" ht="14.25" x14ac:dyDescent="0.2">
      <c r="A78" s="75"/>
      <c r="B78" s="78"/>
      <c r="C78" s="79" t="s">
        <v>451</v>
      </c>
      <c r="D78" s="79"/>
      <c r="E78" s="79"/>
      <c r="F78" s="79"/>
      <c r="G78" s="79"/>
      <c r="H78" s="79"/>
      <c r="I78" s="64"/>
      <c r="J78" s="75"/>
      <c r="K78" s="62"/>
      <c r="L78" s="64">
        <f>SUM(AR53:AR62)+SUM(AT53:AT62)+SUM(AV53:AV62)</f>
        <v>199.89</v>
      </c>
    </row>
    <row r="79" spans="1:12" ht="14.25" x14ac:dyDescent="0.2">
      <c r="A79" s="75"/>
      <c r="B79" s="78"/>
      <c r="C79" s="79" t="s">
        <v>452</v>
      </c>
      <c r="D79" s="79"/>
      <c r="E79" s="79"/>
      <c r="F79" s="79"/>
      <c r="G79" s="79"/>
      <c r="H79" s="79"/>
      <c r="I79" s="64"/>
      <c r="J79" s="75"/>
      <c r="K79" s="62"/>
      <c r="L79" s="64">
        <f>SUM(AZ53:AZ62)</f>
        <v>147.91999999999999</v>
      </c>
    </row>
    <row r="80" spans="1:12" ht="14.25" x14ac:dyDescent="0.2">
      <c r="A80" s="75"/>
      <c r="B80" s="78"/>
      <c r="C80" s="79" t="s">
        <v>453</v>
      </c>
      <c r="D80" s="79"/>
      <c r="E80" s="79"/>
      <c r="F80" s="79"/>
      <c r="G80" s="79"/>
      <c r="H80" s="79"/>
      <c r="I80" s="64"/>
      <c r="J80" s="75"/>
      <c r="K80" s="62"/>
      <c r="L80" s="64">
        <f>SUM(BA53:BA62)</f>
        <v>71.959999999999994</v>
      </c>
    </row>
    <row r="81" spans="1:12" ht="14.25" hidden="1" x14ac:dyDescent="0.2">
      <c r="A81" s="75"/>
      <c r="B81" s="78"/>
      <c r="C81" s="79" t="s">
        <v>454</v>
      </c>
      <c r="D81" s="79"/>
      <c r="E81" s="79"/>
      <c r="F81" s="79"/>
      <c r="G81" s="79"/>
      <c r="H81" s="79"/>
      <c r="I81" s="64"/>
      <c r="J81" s="75"/>
      <c r="K81" s="62"/>
      <c r="L81" s="64">
        <f>L83+L84</f>
        <v>0</v>
      </c>
    </row>
    <row r="82" spans="1:12" ht="14.25" hidden="1" x14ac:dyDescent="0.2">
      <c r="A82" s="75"/>
      <c r="B82" s="78"/>
      <c r="C82" s="84" t="s">
        <v>441</v>
      </c>
      <c r="D82" s="79"/>
      <c r="E82" s="79"/>
      <c r="F82" s="79"/>
      <c r="G82" s="79"/>
      <c r="H82" s="79"/>
      <c r="I82" s="64"/>
      <c r="J82" s="75"/>
      <c r="K82" s="62"/>
      <c r="L82" s="64"/>
    </row>
    <row r="83" spans="1:12" ht="14.25" hidden="1" x14ac:dyDescent="0.2">
      <c r="A83" s="75"/>
      <c r="B83" s="78"/>
      <c r="C83" s="79" t="s">
        <v>455</v>
      </c>
      <c r="D83" s="79"/>
      <c r="E83" s="79"/>
      <c r="F83" s="79"/>
      <c r="G83" s="79"/>
      <c r="H83" s="79"/>
      <c r="I83" s="64"/>
      <c r="J83" s="75"/>
      <c r="K83" s="62"/>
      <c r="L83" s="64">
        <f>SUM(BK53:BK62)</f>
        <v>0</v>
      </c>
    </row>
    <row r="84" spans="1:12" ht="14.25" hidden="1" x14ac:dyDescent="0.2">
      <c r="A84" s="75"/>
      <c r="B84" s="78"/>
      <c r="C84" s="79" t="s">
        <v>456</v>
      </c>
      <c r="D84" s="79"/>
      <c r="E84" s="79"/>
      <c r="F84" s="79"/>
      <c r="G84" s="79"/>
      <c r="H84" s="79"/>
      <c r="I84" s="64"/>
      <c r="J84" s="75"/>
      <c r="K84" s="62"/>
      <c r="L84" s="64">
        <f>SUM(BD53:BD62)</f>
        <v>0</v>
      </c>
    </row>
    <row r="85" spans="1:12" ht="14.25" hidden="1" x14ac:dyDescent="0.2">
      <c r="A85" s="75"/>
      <c r="B85" s="78"/>
      <c r="C85" s="79" t="s">
        <v>457</v>
      </c>
      <c r="D85" s="79"/>
      <c r="E85" s="79"/>
      <c r="F85" s="79"/>
      <c r="G85" s="79"/>
      <c r="H85" s="79"/>
      <c r="I85" s="64"/>
      <c r="J85" s="75"/>
      <c r="K85" s="62"/>
      <c r="L85" s="64"/>
    </row>
    <row r="86" spans="1:12" ht="14.25" hidden="1" x14ac:dyDescent="0.2">
      <c r="A86" s="75"/>
      <c r="B86" s="78"/>
      <c r="C86" s="79" t="s">
        <v>457</v>
      </c>
      <c r="D86" s="79"/>
      <c r="E86" s="79"/>
      <c r="F86" s="79"/>
      <c r="G86" s="79"/>
      <c r="H86" s="79"/>
      <c r="I86" s="64"/>
      <c r="J86" s="75"/>
      <c r="K86" s="62"/>
      <c r="L86" s="64">
        <f>SUM(BQ53:BQ62)</f>
        <v>0</v>
      </c>
    </row>
    <row r="87" spans="1:12" ht="14.25" hidden="1" x14ac:dyDescent="0.2">
      <c r="A87" s="75"/>
      <c r="B87" s="78"/>
      <c r="C87" s="79" t="s">
        <v>458</v>
      </c>
      <c r="D87" s="79"/>
      <c r="E87" s="79"/>
      <c r="F87" s="79"/>
      <c r="G87" s="79"/>
      <c r="H87" s="79"/>
      <c r="I87" s="64"/>
      <c r="J87" s="75"/>
      <c r="K87" s="62"/>
      <c r="L87" s="64">
        <f>SUM(BO53:BO62)</f>
        <v>0</v>
      </c>
    </row>
    <row r="88" spans="1:12" ht="15" x14ac:dyDescent="0.2">
      <c r="A88" s="80"/>
      <c r="B88" s="81"/>
      <c r="C88" s="82" t="s">
        <v>459</v>
      </c>
      <c r="D88" s="82"/>
      <c r="E88" s="82"/>
      <c r="F88" s="82"/>
      <c r="G88" s="82"/>
      <c r="H88" s="82"/>
      <c r="I88" s="67"/>
      <c r="J88" s="80"/>
      <c r="K88" s="83"/>
      <c r="L88" s="67">
        <f>L64+L79+L80+L81+L86+L87</f>
        <v>419.76999999999992</v>
      </c>
    </row>
    <row r="89" spans="1:12" ht="14.25" x14ac:dyDescent="0.2">
      <c r="A89" s="75"/>
      <c r="B89" s="78"/>
      <c r="C89" s="84" t="s">
        <v>460</v>
      </c>
      <c r="D89" s="79"/>
      <c r="E89" s="79"/>
      <c r="F89" s="79"/>
      <c r="G89" s="79"/>
      <c r="H89" s="79"/>
      <c r="I89" s="64"/>
      <c r="J89" s="75"/>
      <c r="K89" s="62"/>
      <c r="L89" s="64"/>
    </row>
    <row r="90" spans="1:12" ht="14.25" hidden="1" x14ac:dyDescent="0.2">
      <c r="A90" s="75"/>
      <c r="B90" s="78"/>
      <c r="C90" s="79" t="s">
        <v>461</v>
      </c>
      <c r="D90" s="79"/>
      <c r="E90" s="79"/>
      <c r="F90" s="79"/>
      <c r="G90" s="79"/>
      <c r="H90" s="79"/>
      <c r="I90" s="64"/>
      <c r="J90" s="75"/>
      <c r="K90" s="62"/>
      <c r="L90" s="64">
        <f>SUM(AX53:AX62)</f>
        <v>0</v>
      </c>
    </row>
    <row r="91" spans="1:12" ht="14.25" hidden="1" x14ac:dyDescent="0.2">
      <c r="A91" s="75"/>
      <c r="B91" s="78"/>
      <c r="C91" s="79" t="s">
        <v>462</v>
      </c>
      <c r="D91" s="79"/>
      <c r="E91" s="79"/>
      <c r="F91" s="79"/>
      <c r="G91" s="79"/>
      <c r="H91" s="79"/>
      <c r="I91" s="64"/>
      <c r="J91" s="75"/>
      <c r="K91" s="62"/>
      <c r="L91" s="64">
        <f>SUM(AY53:AY62)</f>
        <v>0</v>
      </c>
    </row>
    <row r="92" spans="1:12" ht="14.25" x14ac:dyDescent="0.2">
      <c r="A92" s="75"/>
      <c r="B92" s="78"/>
      <c r="C92" s="79" t="s">
        <v>463</v>
      </c>
      <c r="D92" s="79"/>
      <c r="E92" s="79"/>
      <c r="F92" s="85"/>
      <c r="G92" s="66">
        <f>Source!F212</f>
        <v>0.32</v>
      </c>
      <c r="H92" s="75"/>
      <c r="I92" s="75"/>
      <c r="J92" s="75"/>
      <c r="K92" s="75"/>
      <c r="L92" s="75"/>
    </row>
    <row r="93" spans="1:12" ht="14.25" hidden="1" customHeight="1" x14ac:dyDescent="0.2">
      <c r="A93" s="75"/>
      <c r="B93" s="78"/>
      <c r="C93" s="79" t="s">
        <v>464</v>
      </c>
      <c r="D93" s="79"/>
      <c r="E93" s="79"/>
      <c r="F93" s="85"/>
      <c r="G93" s="66">
        <f>Source!F213</f>
        <v>0</v>
      </c>
      <c r="H93" s="75"/>
      <c r="I93" s="75"/>
      <c r="J93" s="75"/>
      <c r="K93" s="75"/>
      <c r="L93" s="75"/>
    </row>
    <row r="96" spans="1:12" ht="15" x14ac:dyDescent="0.2">
      <c r="A96" s="87"/>
      <c r="B96" s="88"/>
      <c r="C96" s="89" t="s">
        <v>467</v>
      </c>
      <c r="D96" s="89"/>
      <c r="E96" s="89"/>
      <c r="F96" s="89"/>
      <c r="G96" s="89"/>
      <c r="H96" s="89"/>
      <c r="I96" s="90"/>
      <c r="J96" s="87"/>
      <c r="K96" s="91"/>
      <c r="L96" s="90"/>
    </row>
    <row r="98" spans="1:12" ht="15" hidden="1" x14ac:dyDescent="0.2">
      <c r="A98" s="80"/>
      <c r="B98" s="81"/>
      <c r="C98" s="82" t="s">
        <v>468</v>
      </c>
      <c r="D98" s="82"/>
      <c r="E98" s="82"/>
      <c r="F98" s="82"/>
      <c r="G98" s="82"/>
      <c r="H98" s="82"/>
      <c r="I98" s="67"/>
      <c r="J98" s="80"/>
      <c r="K98" s="83"/>
      <c r="L98" s="67">
        <f>L100+L115+L116</f>
        <v>0</v>
      </c>
    </row>
    <row r="99" spans="1:12" ht="14.25" hidden="1" x14ac:dyDescent="0.2">
      <c r="A99" s="75"/>
      <c r="B99" s="78"/>
      <c r="C99" s="84" t="s">
        <v>441</v>
      </c>
      <c r="D99" s="79"/>
      <c r="E99" s="79"/>
      <c r="F99" s="79"/>
      <c r="G99" s="79"/>
      <c r="H99" s="79"/>
      <c r="I99" s="64"/>
      <c r="J99" s="75"/>
      <c r="K99" s="62"/>
      <c r="L99" s="64"/>
    </row>
    <row r="100" spans="1:12" ht="14.25" hidden="1" x14ac:dyDescent="0.2">
      <c r="A100" s="75"/>
      <c r="B100" s="78"/>
      <c r="C100" s="79" t="s">
        <v>469</v>
      </c>
      <c r="D100" s="79"/>
      <c r="E100" s="79"/>
      <c r="F100" s="79"/>
      <c r="G100" s="79"/>
      <c r="H100" s="79"/>
      <c r="I100" s="64"/>
      <c r="J100" s="75"/>
      <c r="K100" s="62"/>
      <c r="L100" s="64">
        <f>L102+L103+L109+L113</f>
        <v>0</v>
      </c>
    </row>
    <row r="101" spans="1:12" ht="14.25" hidden="1" x14ac:dyDescent="0.2">
      <c r="A101" s="75"/>
      <c r="B101" s="78"/>
      <c r="C101" s="84" t="s">
        <v>441</v>
      </c>
      <c r="D101" s="79"/>
      <c r="E101" s="79"/>
      <c r="F101" s="79"/>
      <c r="G101" s="79"/>
      <c r="H101" s="79"/>
      <c r="I101" s="64"/>
      <c r="J101" s="75"/>
      <c r="K101" s="62"/>
      <c r="L101" s="64"/>
    </row>
    <row r="102" spans="1:12" ht="14.25" hidden="1" x14ac:dyDescent="0.2">
      <c r="A102" s="75"/>
      <c r="B102" s="78"/>
      <c r="C102" s="79" t="s">
        <v>470</v>
      </c>
      <c r="D102" s="79"/>
      <c r="E102" s="79"/>
      <c r="F102" s="79"/>
      <c r="G102" s="79"/>
      <c r="H102" s="79"/>
      <c r="I102" s="64"/>
      <c r="J102" s="75"/>
      <c r="K102" s="62"/>
      <c r="L102" s="64">
        <f>SUMIF(CD52:CD94, 1, AR52:AR94)</f>
        <v>0</v>
      </c>
    </row>
    <row r="103" spans="1:12" ht="14.25" hidden="1" x14ac:dyDescent="0.2">
      <c r="A103" s="75"/>
      <c r="B103" s="78"/>
      <c r="C103" s="79" t="s">
        <v>443</v>
      </c>
      <c r="D103" s="79"/>
      <c r="E103" s="79"/>
      <c r="F103" s="79"/>
      <c r="G103" s="79"/>
      <c r="H103" s="79"/>
      <c r="I103" s="64"/>
      <c r="J103" s="75"/>
      <c r="K103" s="62"/>
      <c r="L103" s="64">
        <f>L105+L108+L107</f>
        <v>0</v>
      </c>
    </row>
    <row r="104" spans="1:12" ht="14.25" hidden="1" x14ac:dyDescent="0.2">
      <c r="A104" s="75"/>
      <c r="B104" s="78"/>
      <c r="C104" s="84" t="s">
        <v>444</v>
      </c>
      <c r="D104" s="79"/>
      <c r="E104" s="79"/>
      <c r="F104" s="79"/>
      <c r="G104" s="79"/>
      <c r="H104" s="79"/>
      <c r="I104" s="64"/>
      <c r="J104" s="75"/>
      <c r="K104" s="62"/>
      <c r="L104" s="64"/>
    </row>
    <row r="105" spans="1:12" ht="14.25" hidden="1" x14ac:dyDescent="0.2">
      <c r="A105" s="75"/>
      <c r="B105" s="78"/>
      <c r="C105" s="79" t="s">
        <v>443</v>
      </c>
      <c r="D105" s="79"/>
      <c r="E105" s="79"/>
      <c r="F105" s="79"/>
      <c r="G105" s="79"/>
      <c r="H105" s="79"/>
      <c r="I105" s="64"/>
      <c r="J105" s="75"/>
      <c r="K105" s="62"/>
      <c r="L105" s="64">
        <f>SUMIF(CD52:CD94, 1, AO52:AO94)</f>
        <v>0</v>
      </c>
    </row>
    <row r="106" spans="1:12" ht="14.25" hidden="1" x14ac:dyDescent="0.2">
      <c r="A106" s="75"/>
      <c r="B106" s="78"/>
      <c r="C106" s="84" t="s">
        <v>445</v>
      </c>
      <c r="D106" s="79"/>
      <c r="E106" s="79"/>
      <c r="F106" s="79"/>
      <c r="G106" s="79"/>
      <c r="H106" s="79"/>
      <c r="I106" s="64"/>
      <c r="J106" s="75"/>
      <c r="K106" s="62"/>
      <c r="L106" s="64"/>
    </row>
    <row r="107" spans="1:12" ht="14.25" hidden="1" x14ac:dyDescent="0.2">
      <c r="A107" s="75"/>
      <c r="B107" s="78"/>
      <c r="C107" s="79" t="s">
        <v>465</v>
      </c>
      <c r="D107" s="79"/>
      <c r="E107" s="79"/>
      <c r="F107" s="79"/>
      <c r="G107" s="79"/>
      <c r="H107" s="79"/>
      <c r="I107" s="64"/>
      <c r="J107" s="75"/>
      <c r="K107" s="62"/>
      <c r="L107" s="64">
        <f>SUMIF(CD52:CD94, 1, AT52:AT94)</f>
        <v>0</v>
      </c>
    </row>
    <row r="108" spans="1:12" ht="14.25" hidden="1" x14ac:dyDescent="0.2">
      <c r="A108" s="75"/>
      <c r="B108" s="78"/>
      <c r="C108" s="79" t="s">
        <v>446</v>
      </c>
      <c r="D108" s="79"/>
      <c r="E108" s="79"/>
      <c r="F108" s="79"/>
      <c r="G108" s="79"/>
      <c r="H108" s="79"/>
      <c r="I108" s="64"/>
      <c r="J108" s="75"/>
      <c r="K108" s="62"/>
      <c r="L108" s="64">
        <f>SUMIF(CD52:CD94, 1, AV52:AV94)</f>
        <v>0</v>
      </c>
    </row>
    <row r="109" spans="1:12" ht="14.25" hidden="1" x14ac:dyDescent="0.2">
      <c r="A109" s="75"/>
      <c r="B109" s="78"/>
      <c r="C109" s="79" t="s">
        <v>447</v>
      </c>
      <c r="D109" s="79"/>
      <c r="E109" s="79"/>
      <c r="F109" s="79"/>
      <c r="G109" s="79"/>
      <c r="H109" s="79"/>
      <c r="I109" s="64"/>
      <c r="J109" s="75"/>
      <c r="K109" s="62"/>
      <c r="L109" s="64">
        <f>L111+L112</f>
        <v>0</v>
      </c>
    </row>
    <row r="110" spans="1:12" ht="14.25" hidden="1" x14ac:dyDescent="0.2">
      <c r="A110" s="75"/>
      <c r="B110" s="78"/>
      <c r="C110" s="84" t="s">
        <v>444</v>
      </c>
      <c r="D110" s="79"/>
      <c r="E110" s="79"/>
      <c r="F110" s="79"/>
      <c r="G110" s="79"/>
      <c r="H110" s="79"/>
      <c r="I110" s="64"/>
      <c r="J110" s="75"/>
      <c r="K110" s="62"/>
      <c r="L110" s="64"/>
    </row>
    <row r="111" spans="1:12" ht="14.25" hidden="1" x14ac:dyDescent="0.2">
      <c r="A111" s="75"/>
      <c r="B111" s="78"/>
      <c r="C111" s="79" t="s">
        <v>448</v>
      </c>
      <c r="D111" s="79"/>
      <c r="E111" s="79"/>
      <c r="F111" s="79"/>
      <c r="G111" s="79"/>
      <c r="H111" s="79"/>
      <c r="I111" s="64"/>
      <c r="J111" s="75"/>
      <c r="K111" s="62"/>
      <c r="L111" s="64">
        <f>SUMIF(CD52:CD94, 1, AW52:AW94)-SUMIF(CD52:CD94, 1, BK52:BK94)</f>
        <v>0</v>
      </c>
    </row>
    <row r="112" spans="1:12" ht="14.25" hidden="1" x14ac:dyDescent="0.2">
      <c r="A112" s="75"/>
      <c r="B112" s="78"/>
      <c r="C112" s="79" t="s">
        <v>449</v>
      </c>
      <c r="D112" s="79"/>
      <c r="E112" s="79"/>
      <c r="F112" s="79"/>
      <c r="G112" s="79"/>
      <c r="H112" s="79"/>
      <c r="I112" s="64"/>
      <c r="J112" s="75"/>
      <c r="K112" s="62"/>
      <c r="L112" s="64">
        <f>SUMIF(CD52:CD94, 1, BC52:BC94)</f>
        <v>0</v>
      </c>
    </row>
    <row r="113" spans="1:12" ht="14.25" hidden="1" x14ac:dyDescent="0.2">
      <c r="A113" s="75"/>
      <c r="B113" s="78"/>
      <c r="C113" s="79" t="s">
        <v>450</v>
      </c>
      <c r="D113" s="79"/>
      <c r="E113" s="79"/>
      <c r="F113" s="79"/>
      <c r="G113" s="79"/>
      <c r="H113" s="79"/>
      <c r="I113" s="64"/>
      <c r="J113" s="75"/>
      <c r="K113" s="62"/>
      <c r="L113" s="64">
        <f>SUMIF(CD52:CD94, 1, BB52:BB94)</f>
        <v>0</v>
      </c>
    </row>
    <row r="114" spans="1:12" ht="14.25" hidden="1" x14ac:dyDescent="0.2">
      <c r="A114" s="75"/>
      <c r="B114" s="78"/>
      <c r="C114" s="79" t="s">
        <v>471</v>
      </c>
      <c r="D114" s="79"/>
      <c r="E114" s="79"/>
      <c r="F114" s="79"/>
      <c r="G114" s="79"/>
      <c r="H114" s="79"/>
      <c r="I114" s="64"/>
      <c r="J114" s="75"/>
      <c r="K114" s="62"/>
      <c r="L114" s="64">
        <f>SUMIF(CD52:CD94, 1, AR52:AR94)+SUMIF(CD52:CD94, 1, AT52:AT94)+SUMIF(CD52:CD94, 1, AV52:AV94)</f>
        <v>0</v>
      </c>
    </row>
    <row r="115" spans="1:12" ht="14.25" hidden="1" x14ac:dyDescent="0.2">
      <c r="A115" s="75"/>
      <c r="B115" s="78"/>
      <c r="C115" s="79" t="s">
        <v>472</v>
      </c>
      <c r="D115" s="79"/>
      <c r="E115" s="79"/>
      <c r="F115" s="79"/>
      <c r="G115" s="79"/>
      <c r="H115" s="79"/>
      <c r="I115" s="64"/>
      <c r="J115" s="75"/>
      <c r="K115" s="62"/>
      <c r="L115" s="64">
        <f>SUMIF(CD52:CD94, 1, AZ52:AZ94)</f>
        <v>0</v>
      </c>
    </row>
    <row r="116" spans="1:12" ht="14.25" hidden="1" x14ac:dyDescent="0.2">
      <c r="A116" s="75"/>
      <c r="B116" s="78"/>
      <c r="C116" s="79" t="s">
        <v>473</v>
      </c>
      <c r="D116" s="79"/>
      <c r="E116" s="79"/>
      <c r="F116" s="79"/>
      <c r="G116" s="79"/>
      <c r="H116" s="79"/>
      <c r="I116" s="64"/>
      <c r="J116" s="75"/>
      <c r="K116" s="62"/>
      <c r="L116" s="64">
        <f>SUMIF(CD52:CD94, 1, BA52:BA94)</f>
        <v>0</v>
      </c>
    </row>
    <row r="117" spans="1:12" hidden="1" x14ac:dyDescent="0.2"/>
    <row r="118" spans="1:12" ht="15" hidden="1" x14ac:dyDescent="0.2">
      <c r="A118" s="80"/>
      <c r="B118" s="81"/>
      <c r="C118" s="82" t="s">
        <v>474</v>
      </c>
      <c r="D118" s="82"/>
      <c r="E118" s="82"/>
      <c r="F118" s="82"/>
      <c r="G118" s="82"/>
      <c r="H118" s="82"/>
      <c r="I118" s="67"/>
      <c r="J118" s="80"/>
      <c r="K118" s="83"/>
      <c r="L118" s="67">
        <f>L120+L135+L136</f>
        <v>0</v>
      </c>
    </row>
    <row r="119" spans="1:12" ht="14.25" hidden="1" x14ac:dyDescent="0.2">
      <c r="A119" s="75"/>
      <c r="B119" s="78"/>
      <c r="C119" s="84" t="s">
        <v>441</v>
      </c>
      <c r="D119" s="79"/>
      <c r="E119" s="79"/>
      <c r="F119" s="79"/>
      <c r="G119" s="79"/>
      <c r="H119" s="79"/>
      <c r="I119" s="64"/>
      <c r="J119" s="75"/>
      <c r="K119" s="62"/>
      <c r="L119" s="64"/>
    </row>
    <row r="120" spans="1:12" ht="14.25" hidden="1" x14ac:dyDescent="0.2">
      <c r="A120" s="75"/>
      <c r="B120" s="78"/>
      <c r="C120" s="79" t="s">
        <v>469</v>
      </c>
      <c r="D120" s="79"/>
      <c r="E120" s="79"/>
      <c r="F120" s="79"/>
      <c r="G120" s="79"/>
      <c r="H120" s="79"/>
      <c r="I120" s="64"/>
      <c r="J120" s="75"/>
      <c r="K120" s="62"/>
      <c r="L120" s="64">
        <f>L122+L123+L129+L133</f>
        <v>0</v>
      </c>
    </row>
    <row r="121" spans="1:12" ht="14.25" hidden="1" x14ac:dyDescent="0.2">
      <c r="A121" s="75"/>
      <c r="B121" s="78"/>
      <c r="C121" s="84" t="s">
        <v>441</v>
      </c>
      <c r="D121" s="79"/>
      <c r="E121" s="79"/>
      <c r="F121" s="79"/>
      <c r="G121" s="79"/>
      <c r="H121" s="79"/>
      <c r="I121" s="64"/>
      <c r="J121" s="75"/>
      <c r="K121" s="62"/>
      <c r="L121" s="64"/>
    </row>
    <row r="122" spans="1:12" ht="14.25" hidden="1" x14ac:dyDescent="0.2">
      <c r="A122" s="75"/>
      <c r="B122" s="78"/>
      <c r="C122" s="79" t="s">
        <v>470</v>
      </c>
      <c r="D122" s="79"/>
      <c r="E122" s="79"/>
      <c r="F122" s="79"/>
      <c r="G122" s="79"/>
      <c r="H122" s="79"/>
      <c r="I122" s="64"/>
      <c r="J122" s="75"/>
      <c r="K122" s="62"/>
      <c r="L122" s="64">
        <f>SUMIF(CD52:CD116, 2, AR52:AR116)</f>
        <v>0</v>
      </c>
    </row>
    <row r="123" spans="1:12" ht="14.25" hidden="1" x14ac:dyDescent="0.2">
      <c r="A123" s="75"/>
      <c r="B123" s="78"/>
      <c r="C123" s="79" t="s">
        <v>443</v>
      </c>
      <c r="D123" s="79"/>
      <c r="E123" s="79"/>
      <c r="F123" s="79"/>
      <c r="G123" s="79"/>
      <c r="H123" s="79"/>
      <c r="I123" s="64"/>
      <c r="J123" s="75"/>
      <c r="K123" s="62"/>
      <c r="L123" s="64">
        <f>L125+L128+L127</f>
        <v>0</v>
      </c>
    </row>
    <row r="124" spans="1:12" ht="14.25" hidden="1" x14ac:dyDescent="0.2">
      <c r="A124" s="75"/>
      <c r="B124" s="78"/>
      <c r="C124" s="84" t="s">
        <v>444</v>
      </c>
      <c r="D124" s="79"/>
      <c r="E124" s="79"/>
      <c r="F124" s="79"/>
      <c r="G124" s="79"/>
      <c r="H124" s="79"/>
      <c r="I124" s="64"/>
      <c r="J124" s="75"/>
      <c r="K124" s="62"/>
      <c r="L124" s="64"/>
    </row>
    <row r="125" spans="1:12" ht="14.25" hidden="1" x14ac:dyDescent="0.2">
      <c r="A125" s="75"/>
      <c r="B125" s="78"/>
      <c r="C125" s="79" t="s">
        <v>443</v>
      </c>
      <c r="D125" s="79"/>
      <c r="E125" s="79"/>
      <c r="F125" s="79"/>
      <c r="G125" s="79"/>
      <c r="H125" s="79"/>
      <c r="I125" s="64"/>
      <c r="J125" s="75"/>
      <c r="K125" s="62"/>
      <c r="L125" s="64">
        <f>SUMIF(CD52:CD116, 2, AO52:AO116)</f>
        <v>0</v>
      </c>
    </row>
    <row r="126" spans="1:12" ht="14.25" hidden="1" x14ac:dyDescent="0.2">
      <c r="A126" s="75"/>
      <c r="B126" s="78"/>
      <c r="C126" s="84" t="s">
        <v>445</v>
      </c>
      <c r="D126" s="79"/>
      <c r="E126" s="79"/>
      <c r="F126" s="79"/>
      <c r="G126" s="79"/>
      <c r="H126" s="79"/>
      <c r="I126" s="64"/>
      <c r="J126" s="75"/>
      <c r="K126" s="62"/>
      <c r="L126" s="64"/>
    </row>
    <row r="127" spans="1:12" ht="14.25" hidden="1" x14ac:dyDescent="0.2">
      <c r="A127" s="75"/>
      <c r="B127" s="78"/>
      <c r="C127" s="79" t="s">
        <v>465</v>
      </c>
      <c r="D127" s="79"/>
      <c r="E127" s="79"/>
      <c r="F127" s="79"/>
      <c r="G127" s="79"/>
      <c r="H127" s="79"/>
      <c r="I127" s="64"/>
      <c r="J127" s="75"/>
      <c r="K127" s="62"/>
      <c r="L127" s="64">
        <f>SUMIF(CD52:CD116, 2, AT52:AT116)</f>
        <v>0</v>
      </c>
    </row>
    <row r="128" spans="1:12" ht="14.25" hidden="1" x14ac:dyDescent="0.2">
      <c r="A128" s="75"/>
      <c r="B128" s="78"/>
      <c r="C128" s="79" t="s">
        <v>446</v>
      </c>
      <c r="D128" s="79"/>
      <c r="E128" s="79"/>
      <c r="F128" s="79"/>
      <c r="G128" s="79"/>
      <c r="H128" s="79"/>
      <c r="I128" s="64"/>
      <c r="J128" s="75"/>
      <c r="K128" s="62"/>
      <c r="L128" s="64">
        <f>SUMIF(CD52:CD116, 2, AV52:AV116)</f>
        <v>0</v>
      </c>
    </row>
    <row r="129" spans="1:12" ht="14.25" hidden="1" x14ac:dyDescent="0.2">
      <c r="A129" s="75"/>
      <c r="B129" s="78"/>
      <c r="C129" s="79" t="s">
        <v>447</v>
      </c>
      <c r="D129" s="79"/>
      <c r="E129" s="79"/>
      <c r="F129" s="79"/>
      <c r="G129" s="79"/>
      <c r="H129" s="79"/>
      <c r="I129" s="64"/>
      <c r="J129" s="75"/>
      <c r="K129" s="62"/>
      <c r="L129" s="64">
        <f>L131+L132</f>
        <v>0</v>
      </c>
    </row>
    <row r="130" spans="1:12" ht="14.25" hidden="1" x14ac:dyDescent="0.2">
      <c r="A130" s="75"/>
      <c r="B130" s="78"/>
      <c r="C130" s="84" t="s">
        <v>444</v>
      </c>
      <c r="D130" s="79"/>
      <c r="E130" s="79"/>
      <c r="F130" s="79"/>
      <c r="G130" s="79"/>
      <c r="H130" s="79"/>
      <c r="I130" s="64"/>
      <c r="J130" s="75"/>
      <c r="K130" s="62"/>
      <c r="L130" s="64"/>
    </row>
    <row r="131" spans="1:12" ht="14.25" hidden="1" x14ac:dyDescent="0.2">
      <c r="A131" s="75"/>
      <c r="B131" s="78"/>
      <c r="C131" s="79" t="s">
        <v>448</v>
      </c>
      <c r="D131" s="79"/>
      <c r="E131" s="79"/>
      <c r="F131" s="79"/>
      <c r="G131" s="79"/>
      <c r="H131" s="79"/>
      <c r="I131" s="64"/>
      <c r="J131" s="75"/>
      <c r="K131" s="62"/>
      <c r="L131" s="64">
        <f>SUMIF(CD52:CD116, 2, AW52:AW116)-SUMIF(CD52:CD116, 2, BK52:BK116)</f>
        <v>0</v>
      </c>
    </row>
    <row r="132" spans="1:12" ht="14.25" hidden="1" x14ac:dyDescent="0.2">
      <c r="A132" s="75"/>
      <c r="B132" s="78"/>
      <c r="C132" s="79" t="s">
        <v>449</v>
      </c>
      <c r="D132" s="79"/>
      <c r="E132" s="79"/>
      <c r="F132" s="79"/>
      <c r="G132" s="79"/>
      <c r="H132" s="79"/>
      <c r="I132" s="64"/>
      <c r="J132" s="75"/>
      <c r="K132" s="62"/>
      <c r="L132" s="64">
        <f>SUMIF(CD52:CD116, 2, BC52:BC116)</f>
        <v>0</v>
      </c>
    </row>
    <row r="133" spans="1:12" ht="14.25" hidden="1" x14ac:dyDescent="0.2">
      <c r="A133" s="75"/>
      <c r="B133" s="78"/>
      <c r="C133" s="79" t="s">
        <v>450</v>
      </c>
      <c r="D133" s="79"/>
      <c r="E133" s="79"/>
      <c r="F133" s="79"/>
      <c r="G133" s="79"/>
      <c r="H133" s="79"/>
      <c r="I133" s="64"/>
      <c r="J133" s="75"/>
      <c r="K133" s="62"/>
      <c r="L133" s="64">
        <f>SUMIF(CD52:CD116, 2, BB52:BB116)</f>
        <v>0</v>
      </c>
    </row>
    <row r="134" spans="1:12" ht="14.25" hidden="1" x14ac:dyDescent="0.2">
      <c r="A134" s="75"/>
      <c r="B134" s="78"/>
      <c r="C134" s="79" t="s">
        <v>471</v>
      </c>
      <c r="D134" s="79"/>
      <c r="E134" s="79"/>
      <c r="F134" s="79"/>
      <c r="G134" s="79"/>
      <c r="H134" s="79"/>
      <c r="I134" s="64"/>
      <c r="J134" s="75"/>
      <c r="K134" s="62"/>
      <c r="L134" s="64">
        <f>SUMIF(CD52:CD116, 2, AR52:AR116)+SUMIF(CD52:CD116, 2, AT52:AT116)+SUMIF(CD52:CD116, 2, AV52:AV116)</f>
        <v>0</v>
      </c>
    </row>
    <row r="135" spans="1:12" ht="14.25" hidden="1" x14ac:dyDescent="0.2">
      <c r="A135" s="75"/>
      <c r="B135" s="78"/>
      <c r="C135" s="79" t="s">
        <v>472</v>
      </c>
      <c r="D135" s="79"/>
      <c r="E135" s="79"/>
      <c r="F135" s="79"/>
      <c r="G135" s="79"/>
      <c r="H135" s="79"/>
      <c r="I135" s="64"/>
      <c r="J135" s="75"/>
      <c r="K135" s="62"/>
      <c r="L135" s="64">
        <f>SUMIF(CD52:CD116, 2, AZ52:AZ116)</f>
        <v>0</v>
      </c>
    </row>
    <row r="136" spans="1:12" ht="14.25" hidden="1" x14ac:dyDescent="0.2">
      <c r="A136" s="75"/>
      <c r="B136" s="78"/>
      <c r="C136" s="79" t="s">
        <v>473</v>
      </c>
      <c r="D136" s="79"/>
      <c r="E136" s="79"/>
      <c r="F136" s="79"/>
      <c r="G136" s="79"/>
      <c r="H136" s="79"/>
      <c r="I136" s="64"/>
      <c r="J136" s="75"/>
      <c r="K136" s="62"/>
      <c r="L136" s="64">
        <f>SUMIF(CD52:CD116, 2, BA52:BA116)</f>
        <v>0</v>
      </c>
    </row>
    <row r="137" spans="1:12" hidden="1" x14ac:dyDescent="0.2"/>
    <row r="138" spans="1:12" ht="15" hidden="1" x14ac:dyDescent="0.2">
      <c r="A138" s="80"/>
      <c r="B138" s="81"/>
      <c r="C138" s="82" t="s">
        <v>475</v>
      </c>
      <c r="D138" s="82"/>
      <c r="E138" s="82"/>
      <c r="F138" s="82"/>
      <c r="G138" s="82"/>
      <c r="H138" s="82"/>
      <c r="I138" s="67"/>
      <c r="J138" s="80"/>
      <c r="K138" s="83"/>
      <c r="L138" s="67">
        <f>L140+L141</f>
        <v>0</v>
      </c>
    </row>
    <row r="139" spans="1:12" ht="14.25" hidden="1" x14ac:dyDescent="0.2">
      <c r="A139" s="75"/>
      <c r="B139" s="78"/>
      <c r="C139" s="84" t="s">
        <v>441</v>
      </c>
      <c r="D139" s="79"/>
      <c r="E139" s="79"/>
      <c r="F139" s="79"/>
      <c r="G139" s="79"/>
      <c r="H139" s="79"/>
      <c r="I139" s="64"/>
      <c r="J139" s="75"/>
      <c r="K139" s="62"/>
      <c r="L139" s="64"/>
    </row>
    <row r="140" spans="1:12" ht="14.25" hidden="1" x14ac:dyDescent="0.2">
      <c r="A140" s="75"/>
      <c r="B140" s="78"/>
      <c r="C140" s="79" t="s">
        <v>455</v>
      </c>
      <c r="D140" s="79"/>
      <c r="E140" s="79"/>
      <c r="F140" s="79"/>
      <c r="G140" s="79"/>
      <c r="H140" s="79"/>
      <c r="I140" s="64"/>
      <c r="J140" s="75"/>
      <c r="K140" s="62"/>
      <c r="L140" s="64">
        <f>SUMIF(CD52:CD136, 3, BK52:BK136)</f>
        <v>0</v>
      </c>
    </row>
    <row r="141" spans="1:12" ht="14.25" hidden="1" x14ac:dyDescent="0.2">
      <c r="A141" s="75"/>
      <c r="B141" s="78"/>
      <c r="C141" s="79" t="s">
        <v>456</v>
      </c>
      <c r="D141" s="79"/>
      <c r="E141" s="79"/>
      <c r="F141" s="79"/>
      <c r="G141" s="79"/>
      <c r="H141" s="79"/>
      <c r="I141" s="64"/>
      <c r="J141" s="75"/>
      <c r="K141" s="62"/>
      <c r="L141" s="64">
        <f>SUMIF(CD52:CD136, 3, BD52:BD136)</f>
        <v>0</v>
      </c>
    </row>
    <row r="143" spans="1:12" ht="15" x14ac:dyDescent="0.2">
      <c r="A143" s="80"/>
      <c r="B143" s="81"/>
      <c r="C143" s="82" t="s">
        <v>476</v>
      </c>
      <c r="D143" s="82"/>
      <c r="E143" s="82"/>
      <c r="F143" s="82"/>
      <c r="G143" s="82"/>
      <c r="H143" s="82"/>
      <c r="I143" s="67"/>
      <c r="J143" s="80"/>
      <c r="K143" s="83"/>
      <c r="L143" s="67">
        <f>L151+L166+L167+L145+L146+L147+L148</f>
        <v>419.76999999999992</v>
      </c>
    </row>
    <row r="144" spans="1:12" ht="14.25" x14ac:dyDescent="0.2">
      <c r="A144" s="75"/>
      <c r="B144" s="78"/>
      <c r="C144" s="84" t="s">
        <v>441</v>
      </c>
      <c r="D144" s="79"/>
      <c r="E144" s="79"/>
      <c r="F144" s="79"/>
      <c r="G144" s="79"/>
      <c r="H144" s="79"/>
      <c r="I144" s="64"/>
      <c r="J144" s="75"/>
      <c r="K144" s="62"/>
      <c r="L144" s="64"/>
    </row>
    <row r="145" spans="1:12" ht="14.25" hidden="1" x14ac:dyDescent="0.2">
      <c r="A145" s="75"/>
      <c r="B145" s="78"/>
      <c r="C145" s="79" t="s">
        <v>477</v>
      </c>
      <c r="D145" s="79"/>
      <c r="E145" s="79"/>
      <c r="F145" s="79"/>
      <c r="G145" s="79"/>
      <c r="H145" s="79"/>
      <c r="I145" s="64"/>
      <c r="J145" s="75"/>
      <c r="K145" s="62"/>
      <c r="L145" s="64"/>
    </row>
    <row r="146" spans="1:12" ht="14.25" hidden="1" x14ac:dyDescent="0.2">
      <c r="A146" s="75"/>
      <c r="B146" s="78"/>
      <c r="C146" s="79" t="s">
        <v>477</v>
      </c>
      <c r="D146" s="79"/>
      <c r="E146" s="79"/>
      <c r="F146" s="79"/>
      <c r="G146" s="79"/>
      <c r="H146" s="79"/>
      <c r="I146" s="64"/>
      <c r="J146" s="75"/>
      <c r="K146" s="62"/>
      <c r="L146" s="64">
        <f>SUM(BQ52:BQ141)</f>
        <v>0</v>
      </c>
    </row>
    <row r="147" spans="1:12" ht="14.25" hidden="1" x14ac:dyDescent="0.2">
      <c r="A147" s="75"/>
      <c r="B147" s="78"/>
      <c r="C147" s="79" t="s">
        <v>478</v>
      </c>
      <c r="D147" s="79"/>
      <c r="E147" s="79"/>
      <c r="F147" s="79"/>
      <c r="G147" s="79"/>
      <c r="H147" s="79"/>
      <c r="I147" s="64"/>
      <c r="J147" s="75"/>
      <c r="K147" s="62"/>
      <c r="L147" s="64">
        <f>SUMIF(CD52:CD141, 4, BB52:BB141)+SUMIF(CD52:CD141, 4, BC52:BC141)+SUMIF(CD52:CD141, 4, BD52:BD141)</f>
        <v>0</v>
      </c>
    </row>
    <row r="148" spans="1:12" ht="14.25" hidden="1" x14ac:dyDescent="0.2">
      <c r="A148" s="75"/>
      <c r="B148" s="78"/>
      <c r="C148" s="79" t="s">
        <v>479</v>
      </c>
      <c r="D148" s="79"/>
      <c r="E148" s="79"/>
      <c r="F148" s="79"/>
      <c r="G148" s="79"/>
      <c r="H148" s="79"/>
      <c r="I148" s="64"/>
      <c r="J148" s="75"/>
      <c r="K148" s="62"/>
      <c r="L148" s="64">
        <f>SUM(BO52:BO141)</f>
        <v>0</v>
      </c>
    </row>
    <row r="149" spans="1:12" ht="14.25" x14ac:dyDescent="0.2">
      <c r="A149" s="75"/>
      <c r="B149" s="78"/>
      <c r="C149" s="79" t="s">
        <v>166</v>
      </c>
      <c r="D149" s="79"/>
      <c r="E149" s="79"/>
      <c r="F149" s="79"/>
      <c r="G149" s="79"/>
      <c r="H149" s="79"/>
      <c r="I149" s="64"/>
      <c r="J149" s="75"/>
      <c r="K149" s="62"/>
      <c r="L149" s="64">
        <f>L151+L166+L167</f>
        <v>419.76999999999992</v>
      </c>
    </row>
    <row r="150" spans="1:12" ht="14.25" x14ac:dyDescent="0.2">
      <c r="A150" s="75"/>
      <c r="B150" s="78"/>
      <c r="C150" s="84" t="s">
        <v>441</v>
      </c>
      <c r="D150" s="79"/>
      <c r="E150" s="79"/>
      <c r="F150" s="79"/>
      <c r="G150" s="79"/>
      <c r="H150" s="79"/>
      <c r="I150" s="64"/>
      <c r="J150" s="75"/>
      <c r="K150" s="62"/>
      <c r="L150" s="64"/>
    </row>
    <row r="151" spans="1:12" ht="14.25" x14ac:dyDescent="0.2">
      <c r="A151" s="75"/>
      <c r="B151" s="78"/>
      <c r="C151" s="79" t="s">
        <v>469</v>
      </c>
      <c r="D151" s="79"/>
      <c r="E151" s="79"/>
      <c r="F151" s="79"/>
      <c r="G151" s="79"/>
      <c r="H151" s="79"/>
      <c r="I151" s="64"/>
      <c r="J151" s="75"/>
      <c r="K151" s="62"/>
      <c r="L151" s="64">
        <f>L153+L154+L160+L164</f>
        <v>199.89</v>
      </c>
    </row>
    <row r="152" spans="1:12" ht="14.25" x14ac:dyDescent="0.2">
      <c r="A152" s="75"/>
      <c r="B152" s="78"/>
      <c r="C152" s="84" t="s">
        <v>441</v>
      </c>
      <c r="D152" s="79"/>
      <c r="E152" s="79"/>
      <c r="F152" s="79"/>
      <c r="G152" s="79"/>
      <c r="H152" s="79"/>
      <c r="I152" s="64"/>
      <c r="J152" s="75"/>
      <c r="K152" s="62"/>
      <c r="L152" s="64"/>
    </row>
    <row r="153" spans="1:12" ht="14.25" x14ac:dyDescent="0.2">
      <c r="A153" s="75"/>
      <c r="B153" s="78"/>
      <c r="C153" s="79" t="s">
        <v>470</v>
      </c>
      <c r="D153" s="79"/>
      <c r="E153" s="79"/>
      <c r="F153" s="79"/>
      <c r="G153" s="79"/>
      <c r="H153" s="79"/>
      <c r="I153" s="64"/>
      <c r="J153" s="75"/>
      <c r="K153" s="62"/>
      <c r="L153" s="64">
        <f>SUMIF(CD52:CD141, 4, AR52:AR141)</f>
        <v>199.89</v>
      </c>
    </row>
    <row r="154" spans="1:12" ht="14.25" hidden="1" x14ac:dyDescent="0.2">
      <c r="A154" s="75"/>
      <c r="B154" s="78"/>
      <c r="C154" s="79" t="s">
        <v>443</v>
      </c>
      <c r="D154" s="79"/>
      <c r="E154" s="79"/>
      <c r="F154" s="79"/>
      <c r="G154" s="79"/>
      <c r="H154" s="79"/>
      <c r="I154" s="64"/>
      <c r="J154" s="75"/>
      <c r="K154" s="62"/>
      <c r="L154" s="64">
        <f>L156+L159+L158</f>
        <v>0</v>
      </c>
    </row>
    <row r="155" spans="1:12" ht="14.25" hidden="1" x14ac:dyDescent="0.2">
      <c r="A155" s="75"/>
      <c r="B155" s="78"/>
      <c r="C155" s="84" t="s">
        <v>444</v>
      </c>
      <c r="D155" s="79"/>
      <c r="E155" s="79"/>
      <c r="F155" s="79"/>
      <c r="G155" s="79"/>
      <c r="H155" s="79"/>
      <c r="I155" s="64"/>
      <c r="J155" s="75"/>
      <c r="K155" s="62"/>
      <c r="L155" s="64"/>
    </row>
    <row r="156" spans="1:12" ht="14.25" hidden="1" x14ac:dyDescent="0.2">
      <c r="A156" s="75"/>
      <c r="B156" s="78"/>
      <c r="C156" s="79" t="s">
        <v>443</v>
      </c>
      <c r="D156" s="79"/>
      <c r="E156" s="79"/>
      <c r="F156" s="79"/>
      <c r="G156" s="79"/>
      <c r="H156" s="79"/>
      <c r="I156" s="64"/>
      <c r="J156" s="75"/>
      <c r="K156" s="62"/>
      <c r="L156" s="64">
        <f>SUMIF(CD52:CD141, 4, AO52:AO141)</f>
        <v>0</v>
      </c>
    </row>
    <row r="157" spans="1:12" ht="14.25" hidden="1" x14ac:dyDescent="0.2">
      <c r="A157" s="75"/>
      <c r="B157" s="78"/>
      <c r="C157" s="84" t="s">
        <v>445</v>
      </c>
      <c r="D157" s="79"/>
      <c r="E157" s="79"/>
      <c r="F157" s="79"/>
      <c r="G157" s="79"/>
      <c r="H157" s="79"/>
      <c r="I157" s="64"/>
      <c r="J157" s="75"/>
      <c r="K157" s="62"/>
      <c r="L157" s="64"/>
    </row>
    <row r="158" spans="1:12" ht="14.25" hidden="1" x14ac:dyDescent="0.2">
      <c r="A158" s="75"/>
      <c r="B158" s="78"/>
      <c r="C158" s="79" t="s">
        <v>465</v>
      </c>
      <c r="D158" s="79"/>
      <c r="E158" s="79"/>
      <c r="F158" s="79"/>
      <c r="G158" s="79"/>
      <c r="H158" s="79"/>
      <c r="I158" s="64"/>
      <c r="J158" s="75"/>
      <c r="K158" s="62"/>
      <c r="L158" s="64">
        <f>SUMIF(CD52:CD141, 4, AT52:AT141)</f>
        <v>0</v>
      </c>
    </row>
    <row r="159" spans="1:12" ht="14.25" hidden="1" x14ac:dyDescent="0.2">
      <c r="A159" s="75"/>
      <c r="B159" s="78"/>
      <c r="C159" s="79" t="s">
        <v>446</v>
      </c>
      <c r="D159" s="79"/>
      <c r="E159" s="79"/>
      <c r="F159" s="79"/>
      <c r="G159" s="79"/>
      <c r="H159" s="79"/>
      <c r="I159" s="64"/>
      <c r="J159" s="75"/>
      <c r="K159" s="62"/>
      <c r="L159" s="64">
        <f>SUMIF(CD52:CD141, 4, AV52:AV141)</f>
        <v>0</v>
      </c>
    </row>
    <row r="160" spans="1:12" ht="14.25" hidden="1" x14ac:dyDescent="0.2">
      <c r="A160" s="75"/>
      <c r="B160" s="78"/>
      <c r="C160" s="79" t="s">
        <v>447</v>
      </c>
      <c r="D160" s="79"/>
      <c r="E160" s="79"/>
      <c r="F160" s="79"/>
      <c r="G160" s="79"/>
      <c r="H160" s="79"/>
      <c r="I160" s="64"/>
      <c r="J160" s="75"/>
      <c r="K160" s="62"/>
      <c r="L160" s="64">
        <f>L162+L163</f>
        <v>0</v>
      </c>
    </row>
    <row r="161" spans="1:12" ht="14.25" hidden="1" x14ac:dyDescent="0.2">
      <c r="A161" s="75"/>
      <c r="B161" s="78"/>
      <c r="C161" s="84" t="s">
        <v>444</v>
      </c>
      <c r="D161" s="79"/>
      <c r="E161" s="79"/>
      <c r="F161" s="79"/>
      <c r="G161" s="79"/>
      <c r="H161" s="79"/>
      <c r="I161" s="64"/>
      <c r="J161" s="75"/>
      <c r="K161" s="62"/>
      <c r="L161" s="64"/>
    </row>
    <row r="162" spans="1:12" ht="14.25" hidden="1" x14ac:dyDescent="0.2">
      <c r="A162" s="75"/>
      <c r="B162" s="78"/>
      <c r="C162" s="79" t="s">
        <v>448</v>
      </c>
      <c r="D162" s="79"/>
      <c r="E162" s="79"/>
      <c r="F162" s="79"/>
      <c r="G162" s="79"/>
      <c r="H162" s="79"/>
      <c r="I162" s="64"/>
      <c r="J162" s="75"/>
      <c r="K162" s="62"/>
      <c r="L162" s="64">
        <f>SUMIF(CD52:CD141, 4, AW52:AW141)-SUMIF(CD52:CD141, 4, BK52:BK141)</f>
        <v>0</v>
      </c>
    </row>
    <row r="163" spans="1:12" ht="14.25" hidden="1" x14ac:dyDescent="0.2">
      <c r="A163" s="75"/>
      <c r="B163" s="78"/>
      <c r="C163" s="79" t="s">
        <v>449</v>
      </c>
      <c r="D163" s="79"/>
      <c r="E163" s="79"/>
      <c r="F163" s="79"/>
      <c r="G163" s="79"/>
      <c r="H163" s="79"/>
      <c r="I163" s="64"/>
      <c r="J163" s="75"/>
      <c r="K163" s="62"/>
      <c r="L163" s="64">
        <f>SUMIF(CD52:CD141, 4, BC52:BC141)</f>
        <v>0</v>
      </c>
    </row>
    <row r="164" spans="1:12" ht="14.25" hidden="1" x14ac:dyDescent="0.2">
      <c r="A164" s="75"/>
      <c r="B164" s="78"/>
      <c r="C164" s="79" t="s">
        <v>450</v>
      </c>
      <c r="D164" s="79"/>
      <c r="E164" s="79"/>
      <c r="F164" s="79"/>
      <c r="G164" s="79"/>
      <c r="H164" s="79"/>
      <c r="I164" s="64"/>
      <c r="J164" s="75"/>
      <c r="K164" s="62"/>
      <c r="L164" s="64">
        <f>SUMIF(CD52:CD141, 4, BB52:BB141)</f>
        <v>0</v>
      </c>
    </row>
    <row r="165" spans="1:12" ht="14.25" x14ac:dyDescent="0.2">
      <c r="A165" s="75"/>
      <c r="B165" s="78"/>
      <c r="C165" s="79" t="s">
        <v>471</v>
      </c>
      <c r="D165" s="79"/>
      <c r="E165" s="79"/>
      <c r="F165" s="79"/>
      <c r="G165" s="79"/>
      <c r="H165" s="79"/>
      <c r="I165" s="64"/>
      <c r="J165" s="75"/>
      <c r="K165" s="62"/>
      <c r="L165" s="64">
        <f>SUMIF(CD52:CD141, 4, AR52:AR141)+SUMIF(CD52:CD141, 4, AT52:AT141)+SUMIF(CD52:CD141, 4, AV52:AV141)</f>
        <v>199.89</v>
      </c>
    </row>
    <row r="166" spans="1:12" ht="14.25" x14ac:dyDescent="0.2">
      <c r="A166" s="75"/>
      <c r="B166" s="78"/>
      <c r="C166" s="79" t="s">
        <v>472</v>
      </c>
      <c r="D166" s="79"/>
      <c r="E166" s="79"/>
      <c r="F166" s="79"/>
      <c r="G166" s="79"/>
      <c r="H166" s="79"/>
      <c r="I166" s="64"/>
      <c r="J166" s="75"/>
      <c r="K166" s="62"/>
      <c r="L166" s="64">
        <f>SUMIF(CD52:CD141, 4, AZ52:AZ141)</f>
        <v>147.91999999999999</v>
      </c>
    </row>
    <row r="167" spans="1:12" ht="14.25" x14ac:dyDescent="0.2">
      <c r="A167" s="75"/>
      <c r="B167" s="78"/>
      <c r="C167" s="79" t="s">
        <v>473</v>
      </c>
      <c r="D167" s="79"/>
      <c r="E167" s="79"/>
      <c r="F167" s="79"/>
      <c r="G167" s="79"/>
      <c r="H167" s="79"/>
      <c r="I167" s="64"/>
      <c r="J167" s="75"/>
      <c r="K167" s="62"/>
      <c r="L167" s="64">
        <f>SUMIF(CD52:CD141, 4, BA52:BA141)</f>
        <v>71.959999999999994</v>
      </c>
    </row>
    <row r="169" spans="1:12" ht="15" x14ac:dyDescent="0.2">
      <c r="A169" s="80"/>
      <c r="B169" s="81"/>
      <c r="C169" s="82" t="s">
        <v>480</v>
      </c>
      <c r="D169" s="82"/>
      <c r="E169" s="82"/>
      <c r="F169" s="82"/>
      <c r="G169" s="82"/>
      <c r="H169" s="82"/>
      <c r="I169" s="67"/>
      <c r="J169" s="80"/>
      <c r="K169" s="83"/>
      <c r="L169" s="67">
        <f>L98+L118+L138+L143</f>
        <v>419.76999999999992</v>
      </c>
    </row>
    <row r="170" spans="1:12" ht="14.25" x14ac:dyDescent="0.2">
      <c r="A170" s="75"/>
      <c r="B170" s="78"/>
      <c r="C170" s="84" t="s">
        <v>441</v>
      </c>
      <c r="D170" s="79"/>
      <c r="E170" s="79"/>
      <c r="F170" s="79"/>
      <c r="G170" s="79"/>
      <c r="H170" s="79"/>
      <c r="I170" s="64"/>
      <c r="J170" s="75"/>
      <c r="K170" s="62"/>
      <c r="L170" s="64"/>
    </row>
    <row r="171" spans="1:12" ht="14.25" x14ac:dyDescent="0.2">
      <c r="A171" s="75"/>
      <c r="B171" s="78"/>
      <c r="C171" s="79" t="s">
        <v>469</v>
      </c>
      <c r="D171" s="79"/>
      <c r="E171" s="79"/>
      <c r="F171" s="79"/>
      <c r="G171" s="79"/>
      <c r="H171" s="79"/>
      <c r="I171" s="64"/>
      <c r="J171" s="75"/>
      <c r="K171" s="62"/>
      <c r="L171" s="64">
        <f>L173+L174+L180+L184</f>
        <v>199.89</v>
      </c>
    </row>
    <row r="172" spans="1:12" ht="14.25" x14ac:dyDescent="0.2">
      <c r="A172" s="75"/>
      <c r="B172" s="78"/>
      <c r="C172" s="84" t="s">
        <v>441</v>
      </c>
      <c r="D172" s="79"/>
      <c r="E172" s="79"/>
      <c r="F172" s="79"/>
      <c r="G172" s="79"/>
      <c r="H172" s="79"/>
      <c r="I172" s="64"/>
      <c r="J172" s="75"/>
      <c r="K172" s="62"/>
      <c r="L172" s="64"/>
    </row>
    <row r="173" spans="1:12" ht="14.25" x14ac:dyDescent="0.2">
      <c r="A173" s="75"/>
      <c r="B173" s="78"/>
      <c r="C173" s="79" t="s">
        <v>470</v>
      </c>
      <c r="D173" s="79"/>
      <c r="E173" s="79"/>
      <c r="F173" s="79"/>
      <c r="G173" s="79"/>
      <c r="H173" s="79"/>
      <c r="I173" s="64"/>
      <c r="J173" s="75"/>
      <c r="K173" s="62"/>
      <c r="L173" s="64">
        <f>SUM(AR52:AR167)</f>
        <v>199.89</v>
      </c>
    </row>
    <row r="174" spans="1:12" ht="14.25" hidden="1" x14ac:dyDescent="0.2">
      <c r="A174" s="75"/>
      <c r="B174" s="78"/>
      <c r="C174" s="79" t="s">
        <v>443</v>
      </c>
      <c r="D174" s="79"/>
      <c r="E174" s="79"/>
      <c r="F174" s="79"/>
      <c r="G174" s="79"/>
      <c r="H174" s="79"/>
      <c r="I174" s="64"/>
      <c r="J174" s="75"/>
      <c r="K174" s="62"/>
      <c r="L174" s="64">
        <f>L176+L179+L178</f>
        <v>0</v>
      </c>
    </row>
    <row r="175" spans="1:12" ht="14.25" hidden="1" x14ac:dyDescent="0.2">
      <c r="A175" s="75"/>
      <c r="B175" s="78"/>
      <c r="C175" s="84" t="s">
        <v>444</v>
      </c>
      <c r="D175" s="79"/>
      <c r="E175" s="79"/>
      <c r="F175" s="79"/>
      <c r="G175" s="79"/>
      <c r="H175" s="79"/>
      <c r="I175" s="64"/>
      <c r="J175" s="75"/>
      <c r="K175" s="62"/>
      <c r="L175" s="64"/>
    </row>
    <row r="176" spans="1:12" ht="14.25" hidden="1" x14ac:dyDescent="0.2">
      <c r="A176" s="75"/>
      <c r="B176" s="78"/>
      <c r="C176" s="79" t="s">
        <v>443</v>
      </c>
      <c r="D176" s="79"/>
      <c r="E176" s="79"/>
      <c r="F176" s="79"/>
      <c r="G176" s="79"/>
      <c r="H176" s="79"/>
      <c r="I176" s="64"/>
      <c r="J176" s="75"/>
      <c r="K176" s="62"/>
      <c r="L176" s="64">
        <f>SUM(AO52:AO167)</f>
        <v>0</v>
      </c>
    </row>
    <row r="177" spans="1:12" ht="14.25" hidden="1" x14ac:dyDescent="0.2">
      <c r="A177" s="75"/>
      <c r="B177" s="78"/>
      <c r="C177" s="84" t="s">
        <v>445</v>
      </c>
      <c r="D177" s="79"/>
      <c r="E177" s="79"/>
      <c r="F177" s="79"/>
      <c r="G177" s="79"/>
      <c r="H177" s="79"/>
      <c r="I177" s="64"/>
      <c r="J177" s="75"/>
      <c r="K177" s="62"/>
      <c r="L177" s="64"/>
    </row>
    <row r="178" spans="1:12" ht="14.25" hidden="1" x14ac:dyDescent="0.2">
      <c r="A178" s="75"/>
      <c r="B178" s="78"/>
      <c r="C178" s="79" t="s">
        <v>465</v>
      </c>
      <c r="D178" s="79"/>
      <c r="E178" s="79"/>
      <c r="F178" s="79"/>
      <c r="G178" s="79"/>
      <c r="H178" s="79"/>
      <c r="I178" s="64"/>
      <c r="J178" s="75"/>
      <c r="K178" s="62"/>
      <c r="L178" s="64">
        <f>SUM(AT52:AT167)</f>
        <v>0</v>
      </c>
    </row>
    <row r="179" spans="1:12" ht="14.25" hidden="1" x14ac:dyDescent="0.2">
      <c r="A179" s="75"/>
      <c r="B179" s="78"/>
      <c r="C179" s="79" t="s">
        <v>446</v>
      </c>
      <c r="D179" s="79"/>
      <c r="E179" s="79"/>
      <c r="F179" s="79"/>
      <c r="G179" s="79"/>
      <c r="H179" s="79"/>
      <c r="I179" s="64"/>
      <c r="J179" s="75"/>
      <c r="K179" s="62"/>
      <c r="L179" s="64">
        <f>SUM(AV52:AV167)</f>
        <v>0</v>
      </c>
    </row>
    <row r="180" spans="1:12" ht="14.25" hidden="1" x14ac:dyDescent="0.2">
      <c r="A180" s="75"/>
      <c r="B180" s="78"/>
      <c r="C180" s="79" t="s">
        <v>447</v>
      </c>
      <c r="D180" s="79"/>
      <c r="E180" s="79"/>
      <c r="F180" s="79"/>
      <c r="G180" s="79"/>
      <c r="H180" s="79"/>
      <c r="I180" s="64"/>
      <c r="J180" s="75"/>
      <c r="K180" s="62"/>
      <c r="L180" s="64">
        <f>L182+L183</f>
        <v>0</v>
      </c>
    </row>
    <row r="181" spans="1:12" ht="14.25" hidden="1" x14ac:dyDescent="0.2">
      <c r="A181" s="75"/>
      <c r="B181" s="78"/>
      <c r="C181" s="84" t="s">
        <v>444</v>
      </c>
      <c r="D181" s="79"/>
      <c r="E181" s="79"/>
      <c r="F181" s="79"/>
      <c r="G181" s="79"/>
      <c r="H181" s="79"/>
      <c r="I181" s="64"/>
      <c r="J181" s="75"/>
      <c r="K181" s="62"/>
      <c r="L181" s="64"/>
    </row>
    <row r="182" spans="1:12" ht="14.25" hidden="1" x14ac:dyDescent="0.2">
      <c r="A182" s="75"/>
      <c r="B182" s="78"/>
      <c r="C182" s="79" t="s">
        <v>448</v>
      </c>
      <c r="D182" s="79"/>
      <c r="E182" s="79"/>
      <c r="F182" s="79"/>
      <c r="G182" s="79"/>
      <c r="H182" s="79"/>
      <c r="I182" s="64"/>
      <c r="J182" s="75"/>
      <c r="K182" s="62"/>
      <c r="L182" s="64">
        <f>SUM(AW52:AW167)-SUM(BK52:BK167)</f>
        <v>0</v>
      </c>
    </row>
    <row r="183" spans="1:12" ht="14.25" hidden="1" x14ac:dyDescent="0.2">
      <c r="A183" s="75"/>
      <c r="B183" s="78"/>
      <c r="C183" s="79" t="s">
        <v>449</v>
      </c>
      <c r="D183" s="79"/>
      <c r="E183" s="79"/>
      <c r="F183" s="79"/>
      <c r="G183" s="79"/>
      <c r="H183" s="79"/>
      <c r="I183" s="64"/>
      <c r="J183" s="75"/>
      <c r="K183" s="62"/>
      <c r="L183" s="64">
        <f>SUM(BC52:BC167)</f>
        <v>0</v>
      </c>
    </row>
    <row r="184" spans="1:12" ht="14.25" hidden="1" x14ac:dyDescent="0.2">
      <c r="A184" s="75"/>
      <c r="B184" s="78"/>
      <c r="C184" s="79" t="s">
        <v>450</v>
      </c>
      <c r="D184" s="79"/>
      <c r="E184" s="79"/>
      <c r="F184" s="79"/>
      <c r="G184" s="79"/>
      <c r="H184" s="79"/>
      <c r="I184" s="64"/>
      <c r="J184" s="75"/>
      <c r="K184" s="62"/>
      <c r="L184" s="64">
        <f>SUM(BB52:BB167)</f>
        <v>0</v>
      </c>
    </row>
    <row r="185" spans="1:12" ht="14.25" x14ac:dyDescent="0.2">
      <c r="A185" s="75"/>
      <c r="B185" s="78"/>
      <c r="C185" s="79" t="s">
        <v>451</v>
      </c>
      <c r="D185" s="79"/>
      <c r="E185" s="79"/>
      <c r="F185" s="79"/>
      <c r="G185" s="79"/>
      <c r="H185" s="79"/>
      <c r="I185" s="64"/>
      <c r="J185" s="75"/>
      <c r="K185" s="62"/>
      <c r="L185" s="64">
        <f>SUM(AR52:AR167)+SUM(AT52:AT167)+SUM(AV52:AV167)</f>
        <v>199.89</v>
      </c>
    </row>
    <row r="186" spans="1:12" ht="14.25" x14ac:dyDescent="0.2">
      <c r="A186" s="75"/>
      <c r="B186" s="78"/>
      <c r="C186" s="79" t="s">
        <v>452</v>
      </c>
      <c r="D186" s="79"/>
      <c r="E186" s="79"/>
      <c r="F186" s="79"/>
      <c r="G186" s="79"/>
      <c r="H186" s="79"/>
      <c r="I186" s="64"/>
      <c r="J186" s="75"/>
      <c r="K186" s="62"/>
      <c r="L186" s="64">
        <f>SUM(AZ52:AZ167)</f>
        <v>147.91999999999999</v>
      </c>
    </row>
    <row r="187" spans="1:12" ht="14.25" x14ac:dyDescent="0.2">
      <c r="A187" s="75"/>
      <c r="B187" s="78"/>
      <c r="C187" s="79" t="s">
        <v>453</v>
      </c>
      <c r="D187" s="79"/>
      <c r="E187" s="79"/>
      <c r="F187" s="79"/>
      <c r="G187" s="79"/>
      <c r="H187" s="79"/>
      <c r="I187" s="64"/>
      <c r="J187" s="75"/>
      <c r="K187" s="62"/>
      <c r="L187" s="64">
        <f>SUM(BA52:BA167)</f>
        <v>71.959999999999994</v>
      </c>
    </row>
    <row r="188" spans="1:12" ht="14.25" hidden="1" x14ac:dyDescent="0.2">
      <c r="A188" s="75"/>
      <c r="B188" s="78"/>
      <c r="C188" s="79" t="s">
        <v>481</v>
      </c>
      <c r="D188" s="79"/>
      <c r="E188" s="79"/>
      <c r="F188" s="79"/>
      <c r="G188" s="79"/>
      <c r="H188" s="79"/>
      <c r="I188" s="64"/>
      <c r="J188" s="75"/>
      <c r="K188" s="62"/>
      <c r="L188" s="64">
        <f>L190+L191</f>
        <v>0</v>
      </c>
    </row>
    <row r="189" spans="1:12" ht="14.25" hidden="1" x14ac:dyDescent="0.2">
      <c r="A189" s="75"/>
      <c r="B189" s="78"/>
      <c r="C189" s="84" t="s">
        <v>441</v>
      </c>
      <c r="D189" s="79"/>
      <c r="E189" s="79"/>
      <c r="F189" s="79"/>
      <c r="G189" s="79"/>
      <c r="H189" s="79"/>
      <c r="I189" s="64"/>
      <c r="J189" s="75"/>
      <c r="K189" s="62"/>
      <c r="L189" s="64"/>
    </row>
    <row r="190" spans="1:12" ht="14.25" hidden="1" x14ac:dyDescent="0.2">
      <c r="A190" s="75"/>
      <c r="B190" s="78"/>
      <c r="C190" s="79" t="s">
        <v>455</v>
      </c>
      <c r="D190" s="79"/>
      <c r="E190" s="79"/>
      <c r="F190" s="79"/>
      <c r="G190" s="79"/>
      <c r="H190" s="79"/>
      <c r="I190" s="64"/>
      <c r="J190" s="75"/>
      <c r="K190" s="62"/>
      <c r="L190" s="64">
        <f>SUM(BK52:BK167)</f>
        <v>0</v>
      </c>
    </row>
    <row r="191" spans="1:12" ht="14.25" hidden="1" x14ac:dyDescent="0.2">
      <c r="A191" s="75"/>
      <c r="B191" s="78"/>
      <c r="C191" s="79" t="s">
        <v>456</v>
      </c>
      <c r="D191" s="79"/>
      <c r="E191" s="79"/>
      <c r="F191" s="79"/>
      <c r="G191" s="79"/>
      <c r="H191" s="79"/>
      <c r="I191" s="64"/>
      <c r="J191" s="75"/>
      <c r="K191" s="62"/>
      <c r="L191" s="64">
        <f>SUM(BD52:BD167)</f>
        <v>0</v>
      </c>
    </row>
    <row r="192" spans="1:12" ht="14.25" x14ac:dyDescent="0.2">
      <c r="A192" s="75"/>
      <c r="B192" s="78"/>
      <c r="C192" s="79" t="s">
        <v>482</v>
      </c>
      <c r="D192" s="79"/>
      <c r="E192" s="79"/>
      <c r="F192" s="79"/>
      <c r="G192" s="79"/>
      <c r="H192" s="79"/>
      <c r="I192" s="64"/>
      <c r="J192" s="75"/>
      <c r="K192" s="62"/>
      <c r="L192" s="64">
        <f>L143</f>
        <v>419.76999999999992</v>
      </c>
    </row>
    <row r="193" spans="1:12" ht="14.25" x14ac:dyDescent="0.2">
      <c r="A193" s="75"/>
      <c r="B193" s="78"/>
      <c r="C193" s="82" t="s">
        <v>460</v>
      </c>
      <c r="D193" s="79"/>
      <c r="E193" s="79"/>
      <c r="F193" s="79"/>
      <c r="G193" s="79"/>
      <c r="H193" s="79"/>
      <c r="I193" s="64"/>
      <c r="J193" s="75"/>
      <c r="K193" s="62"/>
      <c r="L193" s="64"/>
    </row>
    <row r="194" spans="1:12" ht="14.25" hidden="1" x14ac:dyDescent="0.2">
      <c r="A194" s="75"/>
      <c r="B194" s="78"/>
      <c r="C194" s="79" t="s">
        <v>461</v>
      </c>
      <c r="D194" s="79"/>
      <c r="E194" s="79"/>
      <c r="F194" s="79"/>
      <c r="G194" s="79"/>
      <c r="H194" s="79"/>
      <c r="I194" s="64"/>
      <c r="J194" s="75"/>
      <c r="K194" s="62"/>
      <c r="L194" s="64">
        <f>SUM(AX52:AX167)</f>
        <v>0</v>
      </c>
    </row>
    <row r="195" spans="1:12" ht="14.25" hidden="1" x14ac:dyDescent="0.2">
      <c r="A195" s="75"/>
      <c r="B195" s="78"/>
      <c r="C195" s="79" t="s">
        <v>462</v>
      </c>
      <c r="D195" s="79"/>
      <c r="E195" s="79"/>
      <c r="F195" s="79"/>
      <c r="G195" s="79"/>
      <c r="H195" s="79"/>
      <c r="I195" s="64"/>
      <c r="J195" s="75"/>
      <c r="K195" s="62"/>
      <c r="L195" s="64">
        <f>SUM(AY52:AY167)</f>
        <v>0</v>
      </c>
    </row>
    <row r="196" spans="1:12" ht="14.25" x14ac:dyDescent="0.2">
      <c r="A196" s="75"/>
      <c r="B196" s="78"/>
      <c r="C196" s="79" t="s">
        <v>463</v>
      </c>
      <c r="D196" s="79"/>
      <c r="E196" s="79"/>
      <c r="F196" s="85"/>
      <c r="G196" s="66">
        <f>Source!F242</f>
        <v>0.32</v>
      </c>
      <c r="H196" s="75"/>
      <c r="I196" s="75"/>
      <c r="J196" s="75"/>
      <c r="K196" s="75"/>
      <c r="L196" s="75"/>
    </row>
    <row r="197" spans="1:12" ht="14.25" hidden="1" customHeight="1" x14ac:dyDescent="0.2">
      <c r="A197" s="75"/>
      <c r="B197" s="78"/>
      <c r="C197" s="79" t="s">
        <v>464</v>
      </c>
      <c r="D197" s="79"/>
      <c r="E197" s="79"/>
      <c r="F197" s="85"/>
      <c r="G197" s="66">
        <f>Source!F243</f>
        <v>0</v>
      </c>
      <c r="H197" s="75"/>
      <c r="I197" s="75"/>
      <c r="J197" s="75"/>
      <c r="K197" s="75"/>
      <c r="L197" s="75"/>
    </row>
    <row r="199" spans="1:12" ht="15" x14ac:dyDescent="0.2">
      <c r="A199" s="80"/>
      <c r="B199" s="81"/>
      <c r="C199" s="82" t="s">
        <v>483</v>
      </c>
      <c r="D199" s="82"/>
      <c r="E199" s="82"/>
      <c r="F199" s="82"/>
      <c r="G199" s="82"/>
      <c r="H199" s="82"/>
      <c r="I199" s="67"/>
      <c r="J199" s="80"/>
      <c r="K199" s="83"/>
      <c r="L199" s="67">
        <f>SUM(BW52:BW167)</f>
        <v>335.82</v>
      </c>
    </row>
    <row r="200" spans="1:12" ht="14.25" hidden="1" outlineLevel="1" x14ac:dyDescent="0.2">
      <c r="A200" s="75"/>
      <c r="B200" s="78"/>
      <c r="C200" s="84" t="s">
        <v>441</v>
      </c>
      <c r="D200" s="79"/>
      <c r="E200" s="79"/>
      <c r="F200" s="79"/>
      <c r="G200" s="79"/>
      <c r="H200" s="79"/>
      <c r="I200" s="64"/>
      <c r="J200" s="75"/>
      <c r="K200" s="62"/>
      <c r="L200" s="64"/>
    </row>
    <row r="201" spans="1:12" ht="14.25" hidden="1" outlineLevel="1" x14ac:dyDescent="0.2">
      <c r="A201" s="75"/>
      <c r="B201" s="78"/>
      <c r="C201" s="79" t="s">
        <v>492</v>
      </c>
      <c r="D201" s="79"/>
      <c r="E201" s="79"/>
      <c r="F201" s="79"/>
      <c r="G201" s="79"/>
      <c r="H201" s="79"/>
      <c r="I201" s="64"/>
      <c r="J201" s="75"/>
      <c r="K201" s="62"/>
      <c r="L201" s="64"/>
    </row>
    <row r="202" spans="1:12" ht="25.5" hidden="1" outlineLevel="1" x14ac:dyDescent="0.2">
      <c r="A202" s="75"/>
      <c r="B202" s="78" t="s">
        <v>176</v>
      </c>
      <c r="C202" s="60" t="s">
        <v>493</v>
      </c>
      <c r="D202" s="60" t="s">
        <v>52</v>
      </c>
      <c r="E202" s="60">
        <v>80</v>
      </c>
      <c r="F202" s="60"/>
      <c r="G202" s="60"/>
      <c r="H202" s="60"/>
      <c r="I202" s="103"/>
      <c r="J202" s="60"/>
      <c r="K202" s="62"/>
      <c r="L202" s="64">
        <f>SUMIF(CB52:CB167, 200001, BW52:BW167)</f>
        <v>335.82</v>
      </c>
    </row>
    <row r="203" spans="1:12" ht="15" collapsed="1" x14ac:dyDescent="0.2">
      <c r="A203" s="80"/>
      <c r="B203" s="81"/>
      <c r="C203" s="82" t="s">
        <v>484</v>
      </c>
      <c r="D203" s="82"/>
      <c r="E203" s="82"/>
      <c r="F203" s="82"/>
      <c r="G203" s="82"/>
      <c r="H203" s="82"/>
      <c r="I203" s="67"/>
      <c r="J203" s="80"/>
      <c r="K203" s="83"/>
      <c r="L203" s="67">
        <f>SUM(BX52:BX167)</f>
        <v>83.949999999999932</v>
      </c>
    </row>
    <row r="204" spans="1:12" ht="14.25" hidden="1" outlineLevel="1" x14ac:dyDescent="0.2">
      <c r="A204" s="75"/>
      <c r="B204" s="78"/>
      <c r="C204" s="84" t="s">
        <v>441</v>
      </c>
      <c r="D204" s="79"/>
      <c r="E204" s="79"/>
      <c r="F204" s="79"/>
      <c r="G204" s="79"/>
      <c r="H204" s="79"/>
      <c r="I204" s="64"/>
      <c r="J204" s="75"/>
      <c r="K204" s="62"/>
      <c r="L204" s="64"/>
    </row>
    <row r="205" spans="1:12" ht="14.25" hidden="1" outlineLevel="1" x14ac:dyDescent="0.2">
      <c r="A205" s="75"/>
      <c r="B205" s="78"/>
      <c r="C205" s="79" t="s">
        <v>492</v>
      </c>
      <c r="D205" s="79"/>
      <c r="E205" s="79"/>
      <c r="F205" s="79"/>
      <c r="G205" s="79"/>
      <c r="H205" s="79"/>
      <c r="I205" s="64"/>
      <c r="J205" s="75"/>
      <c r="K205" s="62"/>
      <c r="L205" s="64"/>
    </row>
    <row r="206" spans="1:12" ht="25.5" hidden="1" outlineLevel="1" x14ac:dyDescent="0.2">
      <c r="A206" s="75"/>
      <c r="B206" s="78" t="s">
        <v>176</v>
      </c>
      <c r="C206" s="60" t="s">
        <v>494</v>
      </c>
      <c r="D206" s="60" t="s">
        <v>52</v>
      </c>
      <c r="E206" s="60">
        <v>20</v>
      </c>
      <c r="F206" s="60"/>
      <c r="G206" s="60"/>
      <c r="H206" s="60"/>
      <c r="I206" s="103"/>
      <c r="J206" s="60"/>
      <c r="K206" s="62"/>
      <c r="L206" s="64">
        <f>SUMIF(CB52:CB167, 200001, BX52:BX167)</f>
        <v>83.949999999999932</v>
      </c>
    </row>
    <row r="207" spans="1:12" collapsed="1" x14ac:dyDescent="0.2"/>
    <row r="209" spans="1:12" ht="14.25" customHeight="1" x14ac:dyDescent="0.2">
      <c r="A209" s="97"/>
      <c r="B209" s="98" t="s">
        <v>485</v>
      </c>
      <c r="C209" s="100" t="str">
        <f>IF(Source!AC12&lt;&gt;"", Source!AC12," ")</f>
        <v xml:space="preserve"> </v>
      </c>
      <c r="D209" s="38"/>
      <c r="E209" s="38"/>
      <c r="F209" s="38"/>
      <c r="G209" s="38"/>
      <c r="H209" s="99" t="str">
        <f>IF(Source!AB12&lt;&gt;"", Source!AB12," ")</f>
        <v xml:space="preserve"> </v>
      </c>
      <c r="I209" s="26"/>
      <c r="J209" s="26"/>
      <c r="K209" s="54"/>
      <c r="L209" s="54"/>
    </row>
    <row r="210" spans="1:12" ht="14.25" customHeight="1" x14ac:dyDescent="0.2">
      <c r="A210" s="97"/>
      <c r="B210" s="101"/>
      <c r="C210" s="102" t="s">
        <v>486</v>
      </c>
      <c r="D210" s="102"/>
      <c r="E210" s="102"/>
      <c r="F210" s="102"/>
      <c r="G210" s="102"/>
      <c r="H210" s="26"/>
      <c r="I210" s="26"/>
      <c r="J210" s="26"/>
      <c r="K210" s="54"/>
      <c r="L210" s="54"/>
    </row>
    <row r="211" spans="1:12" ht="14.25" customHeight="1" x14ac:dyDescent="0.2">
      <c r="A211" s="97"/>
      <c r="B211" s="101"/>
      <c r="C211" s="21"/>
      <c r="D211" s="21"/>
      <c r="E211" s="21"/>
      <c r="F211" s="21"/>
      <c r="G211" s="21"/>
      <c r="H211" s="26"/>
      <c r="I211" s="26"/>
      <c r="J211" s="26"/>
      <c r="K211" s="54"/>
      <c r="L211" s="54"/>
    </row>
    <row r="212" spans="1:12" ht="14.25" customHeight="1" x14ac:dyDescent="0.2">
      <c r="A212" s="97"/>
      <c r="B212" s="98" t="s">
        <v>487</v>
      </c>
      <c r="C212" s="100" t="str">
        <f>IF(Source!AE12&lt;&gt;"", Source!AE12," ")</f>
        <v xml:space="preserve"> </v>
      </c>
      <c r="D212" s="38"/>
      <c r="E212" s="38"/>
      <c r="F212" s="38"/>
      <c r="G212" s="38"/>
      <c r="H212" s="99" t="str">
        <f>IF(Source!AD12&lt;&gt;"", Source!AD12," ")</f>
        <v xml:space="preserve"> </v>
      </c>
      <c r="I212" s="26"/>
      <c r="J212" s="26"/>
      <c r="K212" s="54"/>
      <c r="L212" s="54"/>
    </row>
    <row r="213" spans="1:12" ht="14.25" customHeight="1" x14ac:dyDescent="0.2">
      <c r="A213" s="21"/>
      <c r="B213" s="21"/>
      <c r="C213" s="102" t="s">
        <v>486</v>
      </c>
      <c r="D213" s="102"/>
      <c r="E213" s="102"/>
      <c r="F213" s="102"/>
      <c r="G213" s="102"/>
      <c r="H213" s="26"/>
      <c r="I213" s="26"/>
      <c r="J213" s="26"/>
      <c r="K213" s="54"/>
      <c r="L213" s="54"/>
    </row>
  </sheetData>
  <mergeCells count="175">
    <mergeCell ref="C213:G213"/>
    <mergeCell ref="C200:H200"/>
    <mergeCell ref="C201:H201"/>
    <mergeCell ref="C203:H203"/>
    <mergeCell ref="C204:H204"/>
    <mergeCell ref="C205:H205"/>
    <mergeCell ref="C210:G210"/>
    <mergeCell ref="C193:H193"/>
    <mergeCell ref="C194:H194"/>
    <mergeCell ref="C195:H195"/>
    <mergeCell ref="C196:F196"/>
    <mergeCell ref="C197:F197"/>
    <mergeCell ref="C199:H199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6:H136"/>
    <mergeCell ref="C138:H138"/>
    <mergeCell ref="C139:H139"/>
    <mergeCell ref="C140:H140"/>
    <mergeCell ref="C141:H141"/>
    <mergeCell ref="C143:H143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8:H118"/>
    <mergeCell ref="C119:H119"/>
    <mergeCell ref="C120:H120"/>
    <mergeCell ref="C121:H121"/>
    <mergeCell ref="C122:H122"/>
    <mergeCell ref="C123:H123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0:H90"/>
    <mergeCell ref="C91:H91"/>
    <mergeCell ref="C92:F92"/>
    <mergeCell ref="C93:F93"/>
    <mergeCell ref="C96:H96"/>
    <mergeCell ref="C98:H98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A53:L53"/>
    <mergeCell ref="C62:H62"/>
    <mergeCell ref="I62:J62"/>
    <mergeCell ref="K62:L62"/>
    <mergeCell ref="C64:H64"/>
    <mergeCell ref="C65:H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5"/>
  <sheetViews>
    <sheetView workbookViewId="0">
      <selection activeCell="G12" sqref="G1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16566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 x14ac:dyDescent="0.2">
      <c r="A12" s="1">
        <v>1</v>
      </c>
      <c r="B12" s="1">
        <v>309</v>
      </c>
      <c r="C12" s="1">
        <v>0</v>
      </c>
      <c r="D12" s="1">
        <f>ROW(A250)</f>
        <v>250</v>
      </c>
      <c r="E12" s="1">
        <v>0</v>
      </c>
      <c r="F12" s="1" t="s">
        <v>4</v>
      </c>
      <c r="G12" s="1" t="s">
        <v>495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6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45603</v>
      </c>
      <c r="CT12" s="1">
        <v>505</v>
      </c>
      <c r="CU12" s="1">
        <v>12</v>
      </c>
      <c r="CV12" s="1" t="s">
        <v>380</v>
      </c>
      <c r="CW12" s="1"/>
      <c r="CX12" s="1"/>
      <c r="CY12" s="1">
        <v>0</v>
      </c>
      <c r="CZ12" s="1" t="s">
        <v>15</v>
      </c>
      <c r="DA12" s="1" t="s">
        <v>16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B250</f>
        <v>309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Э-005/24.Э</v>
      </c>
      <c r="G18" s="2" t="str">
        <f t="shared" si="0"/>
        <v>Реконструкция ВЛИ-0,4 кВ от РУ-0,4 кВ ТП-37 с заменой провода ПС-35 кВ №293 "Каменская" (0,03 км), в т.ч. ПИР, МО, Одинцовский р-н, г.о.Одинцово, д.Тимохово, 50:20:0060319:57</v>
      </c>
      <c r="H18" s="2"/>
      <c r="I18" s="2"/>
      <c r="J18" s="2"/>
      <c r="K18" s="2"/>
      <c r="L18" s="2"/>
      <c r="M18" s="2"/>
      <c r="N18" s="2"/>
      <c r="O18" s="2">
        <f t="shared" ref="O18:AT18" si="1">O250</f>
        <v>106155.81</v>
      </c>
      <c r="P18" s="2">
        <f t="shared" si="1"/>
        <v>98090.34</v>
      </c>
      <c r="Q18" s="2">
        <f t="shared" si="1"/>
        <v>273.52</v>
      </c>
      <c r="R18" s="2">
        <f t="shared" si="1"/>
        <v>195.85</v>
      </c>
      <c r="S18" s="2">
        <f t="shared" si="1"/>
        <v>7596.1</v>
      </c>
      <c r="T18" s="2">
        <f t="shared" si="1"/>
        <v>0</v>
      </c>
      <c r="U18" s="2">
        <f t="shared" si="1"/>
        <v>16.407049999999998</v>
      </c>
      <c r="V18" s="2">
        <f t="shared" si="1"/>
        <v>0.37195</v>
      </c>
      <c r="W18" s="2">
        <f t="shared" si="1"/>
        <v>0</v>
      </c>
      <c r="X18" s="2">
        <f t="shared" si="1"/>
        <v>7806.74</v>
      </c>
      <c r="Y18" s="2">
        <f t="shared" si="1"/>
        <v>4385.7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118348.25</v>
      </c>
      <c r="AS18" s="2">
        <f t="shared" si="1"/>
        <v>111220.39</v>
      </c>
      <c r="AT18" s="2">
        <f t="shared" si="1"/>
        <v>6708.09</v>
      </c>
      <c r="AU18" s="2">
        <f t="shared" ref="AU18:BZ18" si="2">AU250</f>
        <v>419.77</v>
      </c>
      <c r="AV18" s="2">
        <f t="shared" si="2"/>
        <v>98090.34</v>
      </c>
      <c r="AW18" s="2">
        <f t="shared" si="2"/>
        <v>98090.34</v>
      </c>
      <c r="AX18" s="2">
        <f t="shared" si="2"/>
        <v>0</v>
      </c>
      <c r="AY18" s="2">
        <f t="shared" si="2"/>
        <v>98090.34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CA250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DG250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EM250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FS250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ROW(A150)</f>
        <v>150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1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B150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Реконструкция ВЛИ-0,4 кВ</v>
      </c>
      <c r="H22" s="2"/>
      <c r="I22" s="2"/>
      <c r="J22" s="2"/>
      <c r="K22" s="2"/>
      <c r="L22" s="2"/>
      <c r="M22" s="2"/>
      <c r="N22" s="2"/>
      <c r="O22" s="2">
        <f t="shared" ref="O22:AT22" si="8">O150</f>
        <v>105955.92</v>
      </c>
      <c r="P22" s="2">
        <f t="shared" si="8"/>
        <v>98090.34</v>
      </c>
      <c r="Q22" s="2">
        <f t="shared" si="8"/>
        <v>273.52</v>
      </c>
      <c r="R22" s="2">
        <f t="shared" si="8"/>
        <v>195.85</v>
      </c>
      <c r="S22" s="2">
        <f t="shared" si="8"/>
        <v>7396.21</v>
      </c>
      <c r="T22" s="2">
        <f t="shared" si="8"/>
        <v>0</v>
      </c>
      <c r="U22" s="2">
        <f t="shared" si="8"/>
        <v>16.087049999999998</v>
      </c>
      <c r="V22" s="2">
        <f t="shared" si="8"/>
        <v>0.37195</v>
      </c>
      <c r="W22" s="2">
        <f t="shared" si="8"/>
        <v>0</v>
      </c>
      <c r="X22" s="2">
        <f t="shared" si="8"/>
        <v>7658.82</v>
      </c>
      <c r="Y22" s="2">
        <f t="shared" si="8"/>
        <v>4313.74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117928.48</v>
      </c>
      <c r="AS22" s="2">
        <f t="shared" si="8"/>
        <v>111220.39</v>
      </c>
      <c r="AT22" s="2">
        <f t="shared" si="8"/>
        <v>6708.09</v>
      </c>
      <c r="AU22" s="2">
        <f t="shared" ref="AU22:BZ22" si="9">AU150</f>
        <v>0</v>
      </c>
      <c r="AV22" s="2">
        <f t="shared" si="9"/>
        <v>98090.34</v>
      </c>
      <c r="AW22" s="2">
        <f t="shared" si="9"/>
        <v>98090.34</v>
      </c>
      <c r="AX22" s="2">
        <f t="shared" si="9"/>
        <v>0</v>
      </c>
      <c r="AY22" s="2">
        <f t="shared" si="9"/>
        <v>98090.34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0</v>
      </c>
      <c r="C24" s="1"/>
      <c r="D24" s="1">
        <f>ROW(A33)</f>
        <v>33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B33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O33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AU33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CA33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0</v>
      </c>
      <c r="C28">
        <f>ROW(SmtRes!A4)</f>
        <v>4</v>
      </c>
      <c r="D28">
        <f>ROW(EtalonRes!A4)</f>
        <v>4</v>
      </c>
      <c r="E28" t="s">
        <v>21</v>
      </c>
      <c r="F28" t="s">
        <v>22</v>
      </c>
      <c r="G28" t="s">
        <v>23</v>
      </c>
      <c r="H28" t="s">
        <v>24</v>
      </c>
      <c r="I28">
        <v>0</v>
      </c>
      <c r="J28">
        <v>0</v>
      </c>
      <c r="K28">
        <v>0</v>
      </c>
      <c r="O28">
        <f>ROUND(CP28,2)</f>
        <v>0</v>
      </c>
      <c r="P28">
        <f>SUMIF(SmtRes!AQ1:'SmtRes'!AQ4,"=1",SmtRes!DF1:'SmtRes'!DF4)</f>
        <v>0</v>
      </c>
      <c r="Q28">
        <f>SUMIF(SmtRes!AQ1:'SmtRes'!AQ4,"=1",SmtRes!DG1:'SmtRes'!DG4)</f>
        <v>0</v>
      </c>
      <c r="R28">
        <f>SUMIF(SmtRes!AQ1:'SmtRes'!AQ4,"=1",SmtRes!DH1:'SmtRes'!DH4)</f>
        <v>0</v>
      </c>
      <c r="S28">
        <f>SUMIF(SmtRes!AQ1:'SmtRes'!AQ4,"=1",SmtRes!DI1:'SmtRes'!DI4)</f>
        <v>0</v>
      </c>
      <c r="T28">
        <f>ROUND(CU28*I28,2)</f>
        <v>0</v>
      </c>
      <c r="U28">
        <f>SUMIF(SmtRes!AQ1:'SmtRes'!AQ4,"=1",SmtRes!CV1:'SmtRes'!CV4)</f>
        <v>0</v>
      </c>
      <c r="V28">
        <f>SUMIF(SmtRes!AQ1:'SmtRes'!AQ4,"=1",SmtRes!CW1:'SmtRes'!CW4)</f>
        <v>0</v>
      </c>
      <c r="W28">
        <f>ROUND(CX28*I28,2)</f>
        <v>0</v>
      </c>
      <c r="X28">
        <f t="shared" ref="X28:Y31" si="21">ROUND(CY28,2)</f>
        <v>0</v>
      </c>
      <c r="Y28">
        <f t="shared" si="21"/>
        <v>0</v>
      </c>
      <c r="AA28">
        <v>49290066</v>
      </c>
      <c r="AB28">
        <f>ROUND((AC28+AD28+AF28),6)</f>
        <v>671.46730000000002</v>
      </c>
      <c r="AC28">
        <f>ROUND((0),6)</f>
        <v>0</v>
      </c>
      <c r="AD28">
        <f>ROUND((((SUM(SmtRes!BR1:'SmtRes'!BR4))-(SUM(SmtRes!BS1:'SmtRes'!BS4)))+AE28),6)</f>
        <v>150.0307</v>
      </c>
      <c r="AE28">
        <f>ROUND((SUM(SmtRes!BS1:'SmtRes'!BS4)),6)</f>
        <v>192.79429999999999</v>
      </c>
      <c r="AF28">
        <f>ROUND((SUM(SmtRes!BT1:'SmtRes'!BT4)),6)</f>
        <v>521.4366</v>
      </c>
      <c r="AG28">
        <f>ROUND((AP28),6)</f>
        <v>0</v>
      </c>
      <c r="AH28">
        <f>(SUM(SmtRes!BU1:'SmtRes'!BU4))</f>
        <v>1.27</v>
      </c>
      <c r="AI28">
        <f>(SUM(SmtRes!BV1:'SmtRes'!BV4))</f>
        <v>0.41</v>
      </c>
      <c r="AJ28">
        <f>(AS28)</f>
        <v>0</v>
      </c>
      <c r="AK28">
        <v>864.26160000000004</v>
      </c>
      <c r="AL28">
        <v>0</v>
      </c>
      <c r="AM28">
        <v>150.0307</v>
      </c>
      <c r="AN28">
        <v>192.79429999999999</v>
      </c>
      <c r="AO28">
        <v>521.4366</v>
      </c>
      <c r="AP28">
        <v>0</v>
      </c>
      <c r="AQ28">
        <v>1.27</v>
      </c>
      <c r="AR28">
        <v>0.41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(P28+Q28+S28+R28)</f>
        <v>0</v>
      </c>
      <c r="CQ28">
        <f>SUMIF(SmtRes!AQ1:'SmtRes'!AQ4,"=1",SmtRes!AA1:'SmtRes'!AA4)</f>
        <v>0</v>
      </c>
      <c r="CR28">
        <f>SUMIF(SmtRes!AQ1:'SmtRes'!AQ4,"=1",SmtRes!AB1:'SmtRes'!AB4)</f>
        <v>1022.94</v>
      </c>
      <c r="CS28">
        <f>SUMIF(SmtRes!AQ1:'SmtRes'!AQ4,"=1",SmtRes!AC1:'SmtRes'!AC4)</f>
        <v>940.46</v>
      </c>
      <c r="CT28">
        <f>SUMIF(SmtRes!AQ1:'SmtRes'!AQ4,"=1",SmtRes!AD1:'SmtRes'!AD4)</f>
        <v>410.58</v>
      </c>
      <c r="CU28">
        <f>AG28</f>
        <v>0</v>
      </c>
      <c r="CV28">
        <f>SUMIF(SmtRes!AQ1:'SmtRes'!AQ4,"=1",SmtRes!BU1:'SmtRes'!BU4)</f>
        <v>1.27</v>
      </c>
      <c r="CW28">
        <f>SUMIF(SmtRes!AQ1:'SmtRes'!AQ4,"=1",SmtRes!BV1:'SmtRes'!BV4)</f>
        <v>0.41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40950059</v>
      </c>
      <c r="EF28">
        <v>2</v>
      </c>
      <c r="EG28" t="s">
        <v>26</v>
      </c>
      <c r="EH28">
        <v>27</v>
      </c>
      <c r="EI28" t="s">
        <v>27</v>
      </c>
      <c r="EJ28">
        <v>1</v>
      </c>
      <c r="EK28">
        <v>33002</v>
      </c>
      <c r="EL28" t="s">
        <v>27</v>
      </c>
      <c r="EM28" t="s">
        <v>28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1.27</v>
      </c>
      <c r="EX28">
        <v>0.41</v>
      </c>
      <c r="EY28">
        <v>0</v>
      </c>
      <c r="FQ28">
        <v>0</v>
      </c>
      <c r="FR28"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663929693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17</v>
      </c>
      <c r="B29">
        <v>0</v>
      </c>
      <c r="C29">
        <f>ROW(SmtRes!A8)</f>
        <v>8</v>
      </c>
      <c r="D29">
        <f>ROW(EtalonRes!A8)</f>
        <v>8</v>
      </c>
      <c r="E29" t="s">
        <v>31</v>
      </c>
      <c r="F29" t="s">
        <v>32</v>
      </c>
      <c r="G29" t="s">
        <v>33</v>
      </c>
      <c r="H29" t="s">
        <v>24</v>
      </c>
      <c r="I29">
        <v>0</v>
      </c>
      <c r="J29">
        <v>0</v>
      </c>
      <c r="K29">
        <v>0</v>
      </c>
      <c r="O29">
        <f>ROUND(CP29,2)</f>
        <v>0</v>
      </c>
      <c r="P29">
        <f>SUMIF(SmtRes!AQ5:'SmtRes'!AQ8,"=1",SmtRes!DF5:'SmtRes'!DF8)</f>
        <v>0</v>
      </c>
      <c r="Q29">
        <f>SUMIF(SmtRes!AQ5:'SmtRes'!AQ8,"=1",SmtRes!DG5:'SmtRes'!DG8)</f>
        <v>0</v>
      </c>
      <c r="R29">
        <f>SUMIF(SmtRes!AQ5:'SmtRes'!AQ8,"=1",SmtRes!DH5:'SmtRes'!DH8)</f>
        <v>0</v>
      </c>
      <c r="S29">
        <f>SUMIF(SmtRes!AQ5:'SmtRes'!AQ8,"=1",SmtRes!DI5:'SmtRes'!DI8)</f>
        <v>0</v>
      </c>
      <c r="T29">
        <f>ROUND(CU29*I29,2)</f>
        <v>0</v>
      </c>
      <c r="U29">
        <f>SUMIF(SmtRes!AQ5:'SmtRes'!AQ8,"=1",SmtRes!CV5:'SmtRes'!CV8)</f>
        <v>0</v>
      </c>
      <c r="V29">
        <f>SUMIF(SmtRes!AQ5:'SmtRes'!AQ8,"=1",SmtRes!CW5:'SmtRes'!CW8)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49290066</v>
      </c>
      <c r="AB29">
        <f>ROUND((AC29+AD29+AF29),6)</f>
        <v>89.584299999999999</v>
      </c>
      <c r="AC29">
        <f>ROUND((0),6)</f>
        <v>0</v>
      </c>
      <c r="AD29">
        <f>ROUND((((SUM(SmtRes!BR5:'SmtRes'!BR8))-(SUM(SmtRes!BS5:'SmtRes'!BS8)))+AE29),6)</f>
        <v>29.0503</v>
      </c>
      <c r="AE29">
        <f>ROUND((SUM(SmtRes!BS5:'SmtRes'!BS8)),6)</f>
        <v>37.618400000000001</v>
      </c>
      <c r="AF29">
        <f>ROUND((SUM(SmtRes!BT5:'SmtRes'!BT8)),6)</f>
        <v>60.533999999999999</v>
      </c>
      <c r="AG29">
        <f>ROUND((AP29),6)</f>
        <v>0</v>
      </c>
      <c r="AH29">
        <f>(SUM(SmtRes!BU5:'SmtRes'!BU8))</f>
        <v>0.15</v>
      </c>
      <c r="AI29">
        <f>(SUM(SmtRes!BV5:'SmtRes'!BV8))</f>
        <v>0.08</v>
      </c>
      <c r="AJ29">
        <f>(AS29)</f>
        <v>0</v>
      </c>
      <c r="AK29">
        <v>127.20270000000001</v>
      </c>
      <c r="AL29">
        <v>0</v>
      </c>
      <c r="AM29">
        <v>29.050300000000004</v>
      </c>
      <c r="AN29">
        <v>37.618400000000008</v>
      </c>
      <c r="AO29">
        <v>60.533999999999999</v>
      </c>
      <c r="AP29">
        <v>0</v>
      </c>
      <c r="AQ29">
        <v>0.15</v>
      </c>
      <c r="AR29">
        <v>0.08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34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(P29+Q29+S29+R29)</f>
        <v>0</v>
      </c>
      <c r="CQ29">
        <f>SUMIF(SmtRes!AQ5:'SmtRes'!AQ8,"=1",SmtRes!AA5:'SmtRes'!AA8)</f>
        <v>0</v>
      </c>
      <c r="CR29">
        <f>SUMIF(SmtRes!AQ5:'SmtRes'!AQ8,"=1",SmtRes!AB5:'SmtRes'!AB8)</f>
        <v>1022.94</v>
      </c>
      <c r="CS29">
        <f>SUMIF(SmtRes!AQ5:'SmtRes'!AQ8,"=1",SmtRes!AC5:'SmtRes'!AC8)</f>
        <v>940.46</v>
      </c>
      <c r="CT29">
        <f>SUMIF(SmtRes!AQ5:'SmtRes'!AQ8,"=1",SmtRes!AD5:'SmtRes'!AD8)</f>
        <v>403.56</v>
      </c>
      <c r="CU29">
        <f>AG29</f>
        <v>0</v>
      </c>
      <c r="CV29">
        <f>SUMIF(SmtRes!AQ5:'SmtRes'!AQ8,"=1",SmtRes!BU5:'SmtRes'!BU8)</f>
        <v>0.15</v>
      </c>
      <c r="CW29">
        <f>SUMIF(SmtRes!AQ5:'SmtRes'!AQ8,"=1",SmtRes!BV5:'SmtRes'!BV8)</f>
        <v>0.08</v>
      </c>
      <c r="CX29">
        <f>AJ29</f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40950059</v>
      </c>
      <c r="EF29">
        <v>2</v>
      </c>
      <c r="EG29" t="s">
        <v>26</v>
      </c>
      <c r="EH29">
        <v>27</v>
      </c>
      <c r="EI29" t="s">
        <v>27</v>
      </c>
      <c r="EJ29">
        <v>1</v>
      </c>
      <c r="EK29">
        <v>33002</v>
      </c>
      <c r="EL29" t="s">
        <v>27</v>
      </c>
      <c r="EM29" t="s">
        <v>28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0.15</v>
      </c>
      <c r="EX29">
        <v>0.08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-1358867526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17</v>
      </c>
      <c r="B30">
        <v>0</v>
      </c>
      <c r="C30">
        <f>ROW(SmtRes!A10)</f>
        <v>10</v>
      </c>
      <c r="D30">
        <f>ROW(EtalonRes!A10)</f>
        <v>10</v>
      </c>
      <c r="E30" t="s">
        <v>35</v>
      </c>
      <c r="F30" t="s">
        <v>36</v>
      </c>
      <c r="G30" t="s">
        <v>37</v>
      </c>
      <c r="H30" t="s">
        <v>38</v>
      </c>
      <c r="I30">
        <v>0</v>
      </c>
      <c r="J30">
        <v>0</v>
      </c>
      <c r="K30">
        <v>0</v>
      </c>
      <c r="O30">
        <f>ROUND(CP30,2)</f>
        <v>0</v>
      </c>
      <c r="P30">
        <f>SUMIF(SmtRes!AQ9:'SmtRes'!AQ10,"=1",SmtRes!DF9:'SmtRes'!DF10)</f>
        <v>0</v>
      </c>
      <c r="Q30">
        <f>SUMIF(SmtRes!AQ9:'SmtRes'!AQ10,"=1",SmtRes!DG9:'SmtRes'!DG10)</f>
        <v>0</v>
      </c>
      <c r="R30">
        <f>SUMIF(SmtRes!AQ9:'SmtRes'!AQ10,"=1",SmtRes!DH9:'SmtRes'!DH10)</f>
        <v>0</v>
      </c>
      <c r="S30">
        <f>SUMIF(SmtRes!AQ9:'SmtRes'!AQ10,"=1",SmtRes!DI9:'SmtRes'!DI10)</f>
        <v>0</v>
      </c>
      <c r="T30">
        <f>ROUND(CU30*I30,2)</f>
        <v>0</v>
      </c>
      <c r="U30">
        <f>SUMIF(SmtRes!AQ9:'SmtRes'!AQ10,"=1",SmtRes!CV9:'SmtRes'!CV10)</f>
        <v>0</v>
      </c>
      <c r="V30">
        <f>SUMIF(SmtRes!AQ9:'SmtRes'!AQ10,"=1",SmtRes!CW9:'SmtRes'!CW10)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49290066</v>
      </c>
      <c r="AB30">
        <f>ROUND((AC30+AD30+AF30),6)</f>
        <v>1677.02208</v>
      </c>
      <c r="AC30">
        <f>ROUND((0),6)</f>
        <v>0</v>
      </c>
      <c r="AD30">
        <f>ROUND((((0)-(0))+AE30),6)</f>
        <v>0</v>
      </c>
      <c r="AE30">
        <f>ROUND((0),6)</f>
        <v>0</v>
      </c>
      <c r="AF30">
        <f>ROUND((SUM(SmtRes!BT9:'SmtRes'!BT10)),6)</f>
        <v>1677.02208</v>
      </c>
      <c r="AG30">
        <f>ROUND((AP30),6)</f>
        <v>0</v>
      </c>
      <c r="AH30">
        <f>(SUM(SmtRes!BU9:'SmtRes'!BU10))</f>
        <v>3.6479999999999997</v>
      </c>
      <c r="AI30">
        <f>(0)</f>
        <v>0</v>
      </c>
      <c r="AJ30">
        <f>(AS30)</f>
        <v>0</v>
      </c>
      <c r="AK30">
        <v>5590.0735999999997</v>
      </c>
      <c r="AL30">
        <v>0</v>
      </c>
      <c r="AM30">
        <v>0</v>
      </c>
      <c r="AN30">
        <v>0</v>
      </c>
      <c r="AO30">
        <v>5590.0735999999997</v>
      </c>
      <c r="AP30">
        <v>0</v>
      </c>
      <c r="AQ30">
        <v>12.16</v>
      </c>
      <c r="AR30">
        <v>0</v>
      </c>
      <c r="AS30">
        <v>0</v>
      </c>
      <c r="AT30">
        <v>97</v>
      </c>
      <c r="AU30">
        <v>51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39</v>
      </c>
      <c r="BM30">
        <v>108001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51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40</v>
      </c>
      <c r="CO30">
        <v>0</v>
      </c>
      <c r="CP30">
        <f>(P30+Q30+S30+R30)</f>
        <v>0</v>
      </c>
      <c r="CQ30">
        <f>SUMIF(SmtRes!AQ9:'SmtRes'!AQ10,"=1",SmtRes!AA9:'SmtRes'!AA10)</f>
        <v>0</v>
      </c>
      <c r="CR30">
        <f>SUMIF(SmtRes!AQ9:'SmtRes'!AQ10,"=1",SmtRes!AB9:'SmtRes'!AB10)</f>
        <v>0</v>
      </c>
      <c r="CS30">
        <f>SUMIF(SmtRes!AQ9:'SmtRes'!AQ10,"=1",SmtRes!AC9:'SmtRes'!AC10)</f>
        <v>0</v>
      </c>
      <c r="CT30">
        <f>SUMIF(SmtRes!AQ9:'SmtRes'!AQ10,"=1",SmtRes!AD9:'SmtRes'!AD10)</f>
        <v>459.71</v>
      </c>
      <c r="CU30">
        <f>AG30</f>
        <v>0</v>
      </c>
      <c r="CV30">
        <f>SUMIF(SmtRes!AQ9:'SmtRes'!AQ10,"=1",SmtRes!BU9:'SmtRes'!BU10)</f>
        <v>3.6479999999999997</v>
      </c>
      <c r="CW30">
        <f>SUMIF(SmtRes!AQ9:'SmtRes'!AQ10,"=1",SmtRes!BV9:'SmtRes'!BV10)</f>
        <v>0</v>
      </c>
      <c r="CX30">
        <f>AJ30</f>
        <v>0</v>
      </c>
      <c r="CY30">
        <f>(((S30+R30)*AT30)/100)</f>
        <v>0</v>
      </c>
      <c r="CZ30">
        <f>(((S30+R30)*AU30)/100)</f>
        <v>0</v>
      </c>
      <c r="DB30">
        <v>1</v>
      </c>
      <c r="DC30" t="s">
        <v>3</v>
      </c>
      <c r="DD30" t="s">
        <v>41</v>
      </c>
      <c r="DE30" t="s">
        <v>42</v>
      </c>
      <c r="DF30" t="s">
        <v>42</v>
      </c>
      <c r="DG30" t="s">
        <v>42</v>
      </c>
      <c r="DH30" t="s">
        <v>3</v>
      </c>
      <c r="DI30" t="s">
        <v>42</v>
      </c>
      <c r="DJ30" t="s">
        <v>42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40949580</v>
      </c>
      <c r="EF30">
        <v>3</v>
      </c>
      <c r="EG30" t="s">
        <v>43</v>
      </c>
      <c r="EH30">
        <v>0</v>
      </c>
      <c r="EI30" t="s">
        <v>3</v>
      </c>
      <c r="EJ30">
        <v>2</v>
      </c>
      <c r="EK30">
        <v>108001</v>
      </c>
      <c r="EL30" t="s">
        <v>44</v>
      </c>
      <c r="EM30" t="s">
        <v>45</v>
      </c>
      <c r="EO30" t="s">
        <v>46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12.16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97</v>
      </c>
      <c r="FY30">
        <v>51</v>
      </c>
      <c r="GA30" t="s">
        <v>3</v>
      </c>
      <c r="GD30">
        <v>1</v>
      </c>
      <c r="GF30">
        <v>-1953670153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0</v>
      </c>
      <c r="GN30">
        <f>IF(OR(BI30=0,BI30=1),GM30-GX30,0)</f>
        <v>0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47</v>
      </c>
      <c r="HO30" t="s">
        <v>48</v>
      </c>
      <c r="HP30" t="s">
        <v>44</v>
      </c>
      <c r="HQ30" t="s">
        <v>44</v>
      </c>
      <c r="HS30">
        <v>0</v>
      </c>
      <c r="IK30">
        <v>0</v>
      </c>
    </row>
    <row r="31" spans="1:245" x14ac:dyDescent="0.2">
      <c r="A31">
        <v>18</v>
      </c>
      <c r="B31">
        <v>0</v>
      </c>
      <c r="C31">
        <v>10</v>
      </c>
      <c r="E31" t="s">
        <v>49</v>
      </c>
      <c r="F31" t="s">
        <v>50</v>
      </c>
      <c r="G31" t="s">
        <v>51</v>
      </c>
      <c r="H31" t="s">
        <v>52</v>
      </c>
      <c r="I31">
        <f>J31</f>
        <v>2</v>
      </c>
      <c r="J31">
        <v>2</v>
      </c>
      <c r="K31">
        <v>2</v>
      </c>
      <c r="O31">
        <f>ROUND(P31,2)</f>
        <v>0</v>
      </c>
      <c r="P31">
        <f>ROUND(ROUND(ROUND(SUMIF(SmtRes!AQ9:'SmtRes'!AQ10,"=1",SmtRes!CU9:'SmtRes'!CU10),2),2)*I31/100,2)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49290066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97</v>
      </c>
      <c r="AU31">
        <v>51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2</v>
      </c>
      <c r="BJ31" t="s">
        <v>3</v>
      </c>
      <c r="BM31">
        <v>108001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97</v>
      </c>
      <c r="CA31">
        <v>51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0</f>
        <v>0</v>
      </c>
      <c r="CQ31">
        <f>0</f>
        <v>0</v>
      </c>
      <c r="CR31">
        <f>0</f>
        <v>0</v>
      </c>
      <c r="CS31">
        <f>0</f>
        <v>0</v>
      </c>
      <c r="CT31">
        <f>0</f>
        <v>0</v>
      </c>
      <c r="CU31">
        <f>0</f>
        <v>0</v>
      </c>
      <c r="CV31">
        <f>0</f>
        <v>0</v>
      </c>
      <c r="CW31">
        <f>0</f>
        <v>0</v>
      </c>
      <c r="CX31">
        <f>0</f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1008</v>
      </c>
      <c r="DV31" t="s">
        <v>52</v>
      </c>
      <c r="DW31" t="s">
        <v>52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40949580</v>
      </c>
      <c r="EF31">
        <v>3</v>
      </c>
      <c r="EG31" t="s">
        <v>43</v>
      </c>
      <c r="EH31">
        <v>0</v>
      </c>
      <c r="EI31" t="s">
        <v>3</v>
      </c>
      <c r="EJ31">
        <v>2</v>
      </c>
      <c r="EK31">
        <v>108001</v>
      </c>
      <c r="EL31" t="s">
        <v>44</v>
      </c>
      <c r="EM31" t="s">
        <v>45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97</v>
      </c>
      <c r="FY31">
        <v>51</v>
      </c>
      <c r="GA31" t="s">
        <v>3</v>
      </c>
      <c r="GD31">
        <v>1</v>
      </c>
      <c r="GF31">
        <v>2010158284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0</f>
        <v>0</v>
      </c>
      <c r="HE31" t="s">
        <v>3</v>
      </c>
      <c r="HF31" t="s">
        <v>3</v>
      </c>
      <c r="HM31" t="s">
        <v>3</v>
      </c>
      <c r="HN31" t="s">
        <v>47</v>
      </c>
      <c r="HO31" t="s">
        <v>48</v>
      </c>
      <c r="HP31" t="s">
        <v>44</v>
      </c>
      <c r="HQ31" t="s">
        <v>44</v>
      </c>
      <c r="HS31">
        <v>0</v>
      </c>
      <c r="IK31">
        <v>0</v>
      </c>
    </row>
    <row r="33" spans="1:206" x14ac:dyDescent="0.2">
      <c r="A33" s="2">
        <v>51</v>
      </c>
      <c r="B33" s="2">
        <f>B24</f>
        <v>0</v>
      </c>
      <c r="C33" s="2">
        <f>A24</f>
        <v>4</v>
      </c>
      <c r="D33" s="2">
        <f>ROW(A24)</f>
        <v>24</v>
      </c>
      <c r="E33" s="2"/>
      <c r="F33" s="2" t="str">
        <f>IF(F24&lt;&gt;"",F24,"")</f>
        <v>Новый раздел</v>
      </c>
      <c r="G33" s="2" t="str">
        <f>IF(G24&lt;&gt;"",G24,"")</f>
        <v>Демонтажные работы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2">ROUND(AB33,2)</f>
        <v>0</v>
      </c>
      <c r="P33" s="2">
        <f t="shared" si="22"/>
        <v>0</v>
      </c>
      <c r="Q33" s="2">
        <f t="shared" si="22"/>
        <v>0</v>
      </c>
      <c r="R33" s="2">
        <f t="shared" si="22"/>
        <v>0</v>
      </c>
      <c r="S33" s="2">
        <f t="shared" si="22"/>
        <v>0</v>
      </c>
      <c r="T33" s="2">
        <f t="shared" si="22"/>
        <v>0</v>
      </c>
      <c r="U33" s="2">
        <f>AH33</f>
        <v>0</v>
      </c>
      <c r="V33" s="2">
        <f>AI33</f>
        <v>0</v>
      </c>
      <c r="W33" s="2">
        <f>ROUND(AJ33,2)</f>
        <v>0</v>
      </c>
      <c r="X33" s="2">
        <f>ROUND(AK33,2)</f>
        <v>0</v>
      </c>
      <c r="Y33" s="2">
        <f>ROUND(AL33,2)</f>
        <v>0</v>
      </c>
      <c r="Z33" s="2"/>
      <c r="AA33" s="2"/>
      <c r="AB33" s="2">
        <f>ROUND(SUMIF(AA28:AA31,"=49290066",O28:O31),2)</f>
        <v>0</v>
      </c>
      <c r="AC33" s="2">
        <f>ROUND(SUMIF(AA28:AA31,"=49290066",P28:P31),2)</f>
        <v>0</v>
      </c>
      <c r="AD33" s="2">
        <f>ROUND(SUMIF(AA28:AA31,"=49290066",Q28:Q31),2)</f>
        <v>0</v>
      </c>
      <c r="AE33" s="2">
        <f>ROUND(SUMIF(AA28:AA31,"=49290066",R28:R31),2)</f>
        <v>0</v>
      </c>
      <c r="AF33" s="2">
        <f>ROUND(SUMIF(AA28:AA31,"=49290066",S28:S31),2)</f>
        <v>0</v>
      </c>
      <c r="AG33" s="2">
        <f>ROUND(SUMIF(AA28:AA31,"=49290066",T28:T31),2)</f>
        <v>0</v>
      </c>
      <c r="AH33" s="2">
        <f>SUMIF(AA28:AA31,"=49290066",U28:U31)</f>
        <v>0</v>
      </c>
      <c r="AI33" s="2">
        <f>SUMIF(AA28:AA31,"=49290066",V28:V31)</f>
        <v>0</v>
      </c>
      <c r="AJ33" s="2">
        <f>ROUND(SUMIF(AA28:AA31,"=49290066",W28:W31),2)</f>
        <v>0</v>
      </c>
      <c r="AK33" s="2">
        <f>ROUND(SUMIF(AA28:AA31,"=49290066",X28:X31),2)</f>
        <v>0</v>
      </c>
      <c r="AL33" s="2">
        <f>ROUND(SUMIF(AA28:AA31,"=49290066",Y28:Y31),2)</f>
        <v>0</v>
      </c>
      <c r="AM33" s="2"/>
      <c r="AN33" s="2"/>
      <c r="AO33" s="2">
        <f t="shared" ref="AO33:BD33" si="23">ROUND(BX33,2)</f>
        <v>0</v>
      </c>
      <c r="AP33" s="2">
        <f t="shared" si="23"/>
        <v>0</v>
      </c>
      <c r="AQ33" s="2">
        <f t="shared" si="23"/>
        <v>0</v>
      </c>
      <c r="AR33" s="2">
        <f t="shared" si="23"/>
        <v>0</v>
      </c>
      <c r="AS33" s="2">
        <f t="shared" si="23"/>
        <v>0</v>
      </c>
      <c r="AT33" s="2">
        <f t="shared" si="23"/>
        <v>0</v>
      </c>
      <c r="AU33" s="2">
        <f t="shared" si="23"/>
        <v>0</v>
      </c>
      <c r="AV33" s="2">
        <f t="shared" si="23"/>
        <v>0</v>
      </c>
      <c r="AW33" s="2">
        <f t="shared" si="23"/>
        <v>0</v>
      </c>
      <c r="AX33" s="2">
        <f t="shared" si="23"/>
        <v>0</v>
      </c>
      <c r="AY33" s="2">
        <f t="shared" si="23"/>
        <v>0</v>
      </c>
      <c r="AZ33" s="2">
        <f t="shared" si="23"/>
        <v>0</v>
      </c>
      <c r="BA33" s="2">
        <f t="shared" si="23"/>
        <v>0</v>
      </c>
      <c r="BB33" s="2">
        <f t="shared" si="23"/>
        <v>0</v>
      </c>
      <c r="BC33" s="2">
        <f t="shared" si="23"/>
        <v>0</v>
      </c>
      <c r="BD33" s="2">
        <f t="shared" si="23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ROUND(SUMIF(AA28:AA31,"=49290066",FQ28:FQ31),2)</f>
        <v>0</v>
      </c>
      <c r="BY33" s="2">
        <f>ROUND(SUMIF(AA28:AA31,"=49290066",FR28:FR31),2)</f>
        <v>0</v>
      </c>
      <c r="BZ33" s="2">
        <f>ROUND(SUMIF(AA28:AA31,"=49290066",GL28:GL31),2)</f>
        <v>0</v>
      </c>
      <c r="CA33" s="2">
        <f>ROUND(SUMIF(AA28:AA31,"=49290066",GM28:GM31),2)</f>
        <v>0</v>
      </c>
      <c r="CB33" s="2">
        <f>ROUND(SUMIF(AA28:AA31,"=49290066",GN28:GN31),2)</f>
        <v>0</v>
      </c>
      <c r="CC33" s="2">
        <f>ROUND(SUMIF(AA28:AA31,"=49290066",GO28:GO31),2)</f>
        <v>0</v>
      </c>
      <c r="CD33" s="2">
        <f>ROUND(SUMIF(AA28:AA31,"=49290066",GP28:GP31),2)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ROUND(SUMIF(AA28:AA31,"=49290066",GX28:GX31),2)</f>
        <v>0</v>
      </c>
      <c r="CK33" s="2">
        <f>ROUND(SUMIF(AA28:AA31,"=49290066",GY28:GY31),2)</f>
        <v>0</v>
      </c>
      <c r="CL33" s="2">
        <f>ROUND(SUMIF(AA28:AA31,"=49290066",GZ28:GZ31),2)</f>
        <v>0</v>
      </c>
      <c r="CM33" s="2">
        <f>ROUND(SUMIF(AA28:AA31,"=49290066",HD28:HD31),2)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0</v>
      </c>
      <c r="G35" s="4" t="s">
        <v>53</v>
      </c>
      <c r="H35" s="4" t="s">
        <v>54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55</v>
      </c>
      <c r="H36" s="4" t="s">
        <v>56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57</v>
      </c>
      <c r="H37" s="4" t="s">
        <v>58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59</v>
      </c>
      <c r="H38" s="4" t="s">
        <v>60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61</v>
      </c>
      <c r="H39" s="4" t="s">
        <v>62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63</v>
      </c>
      <c r="H40" s="4" t="s">
        <v>64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65</v>
      </c>
      <c r="H41" s="4" t="s">
        <v>66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67</v>
      </c>
      <c r="H42" s="4" t="s">
        <v>68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69</v>
      </c>
      <c r="H43" s="4" t="s">
        <v>70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71</v>
      </c>
      <c r="H44" s="4" t="s">
        <v>72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</v>
      </c>
      <c r="G45" s="4" t="s">
        <v>73</v>
      </c>
      <c r="H45" s="4" t="s">
        <v>74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75</v>
      </c>
      <c r="H46" s="4" t="s">
        <v>76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</v>
      </c>
      <c r="G47" s="4" t="s">
        <v>77</v>
      </c>
      <c r="H47" s="4" t="s">
        <v>78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0</v>
      </c>
      <c r="G48" s="4" t="s">
        <v>79</v>
      </c>
      <c r="H48" s="4" t="s">
        <v>80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81</v>
      </c>
      <c r="H49" s="4" t="s">
        <v>82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0</v>
      </c>
      <c r="G50" s="4" t="s">
        <v>83</v>
      </c>
      <c r="H50" s="4" t="s">
        <v>84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85</v>
      </c>
      <c r="H51" s="4" t="s">
        <v>86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87</v>
      </c>
      <c r="H52" s="4" t="s">
        <v>88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89</v>
      </c>
      <c r="H53" s="4" t="s">
        <v>90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91</v>
      </c>
      <c r="H54" s="4" t="s">
        <v>92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</v>
      </c>
      <c r="G55" s="4" t="s">
        <v>93</v>
      </c>
      <c r="H55" s="4" t="s">
        <v>94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0</v>
      </c>
      <c r="G56" s="4" t="s">
        <v>95</v>
      </c>
      <c r="H56" s="4" t="s">
        <v>96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97</v>
      </c>
      <c r="H57" s="4" t="s">
        <v>98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99</v>
      </c>
      <c r="H58" s="4" t="s">
        <v>100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0</v>
      </c>
      <c r="G59" s="4" t="s">
        <v>101</v>
      </c>
      <c r="H59" s="4" t="s">
        <v>102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0</v>
      </c>
      <c r="G60" s="4" t="s">
        <v>103</v>
      </c>
      <c r="H60" s="4" t="s">
        <v>104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0</v>
      </c>
      <c r="G61" s="4" t="s">
        <v>105</v>
      </c>
      <c r="H61" s="4" t="s">
        <v>106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ROW(A71)</f>
        <v>71</v>
      </c>
      <c r="E63" s="1"/>
      <c r="F63" s="1" t="s">
        <v>19</v>
      </c>
      <c r="G63" s="1" t="s">
        <v>43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4">B71</f>
        <v>1</v>
      </c>
      <c r="C65" s="2">
        <f t="shared" si="24"/>
        <v>4</v>
      </c>
      <c r="D65" s="2">
        <f t="shared" si="24"/>
        <v>63</v>
      </c>
      <c r="E65" s="2">
        <f t="shared" si="24"/>
        <v>0</v>
      </c>
      <c r="F65" s="2" t="str">
        <f t="shared" si="24"/>
        <v>Новый раздел</v>
      </c>
      <c r="G65" s="2" t="str">
        <f t="shared" si="24"/>
        <v>Монтажные работы</v>
      </c>
      <c r="H65" s="2"/>
      <c r="I65" s="2"/>
      <c r="J65" s="2"/>
      <c r="K65" s="2"/>
      <c r="L65" s="2"/>
      <c r="M65" s="2"/>
      <c r="N65" s="2"/>
      <c r="O65" s="2">
        <f t="shared" ref="O65:AT65" si="25">O71</f>
        <v>7919.24</v>
      </c>
      <c r="P65" s="2">
        <f t="shared" si="25"/>
        <v>53.66</v>
      </c>
      <c r="Q65" s="2">
        <f t="shared" si="25"/>
        <v>273.52</v>
      </c>
      <c r="R65" s="2">
        <f t="shared" si="25"/>
        <v>195.85</v>
      </c>
      <c r="S65" s="2">
        <f t="shared" si="25"/>
        <v>7396.21</v>
      </c>
      <c r="T65" s="2">
        <f t="shared" si="25"/>
        <v>0</v>
      </c>
      <c r="U65" s="2">
        <f t="shared" si="25"/>
        <v>16.087049999999998</v>
      </c>
      <c r="V65" s="2">
        <f t="shared" si="25"/>
        <v>0.37195</v>
      </c>
      <c r="W65" s="2">
        <f t="shared" si="25"/>
        <v>0</v>
      </c>
      <c r="X65" s="2">
        <f t="shared" si="25"/>
        <v>7658.82</v>
      </c>
      <c r="Y65" s="2">
        <f t="shared" si="25"/>
        <v>4313.74</v>
      </c>
      <c r="Z65" s="2">
        <f t="shared" si="25"/>
        <v>0</v>
      </c>
      <c r="AA65" s="2">
        <f t="shared" si="25"/>
        <v>0</v>
      </c>
      <c r="AB65" s="2">
        <f t="shared" si="25"/>
        <v>7919.24</v>
      </c>
      <c r="AC65" s="2">
        <f t="shared" si="25"/>
        <v>53.66</v>
      </c>
      <c r="AD65" s="2">
        <f t="shared" si="25"/>
        <v>273.52</v>
      </c>
      <c r="AE65" s="2">
        <f t="shared" si="25"/>
        <v>195.85</v>
      </c>
      <c r="AF65" s="2">
        <f t="shared" si="25"/>
        <v>7396.21</v>
      </c>
      <c r="AG65" s="2">
        <f t="shared" si="25"/>
        <v>0</v>
      </c>
      <c r="AH65" s="2">
        <f t="shared" si="25"/>
        <v>16.087049999999998</v>
      </c>
      <c r="AI65" s="2">
        <f t="shared" si="25"/>
        <v>0.37195</v>
      </c>
      <c r="AJ65" s="2">
        <f t="shared" si="25"/>
        <v>0</v>
      </c>
      <c r="AK65" s="2">
        <f t="shared" si="25"/>
        <v>7658.82</v>
      </c>
      <c r="AL65" s="2">
        <f t="shared" si="25"/>
        <v>4313.74</v>
      </c>
      <c r="AM65" s="2">
        <f t="shared" si="25"/>
        <v>0</v>
      </c>
      <c r="AN65" s="2">
        <f t="shared" si="25"/>
        <v>0</v>
      </c>
      <c r="AO65" s="2">
        <f t="shared" si="25"/>
        <v>0</v>
      </c>
      <c r="AP65" s="2">
        <f t="shared" si="25"/>
        <v>0</v>
      </c>
      <c r="AQ65" s="2">
        <f t="shared" si="25"/>
        <v>0</v>
      </c>
      <c r="AR65" s="2">
        <f t="shared" si="25"/>
        <v>19891.8</v>
      </c>
      <c r="AS65" s="2">
        <f t="shared" si="25"/>
        <v>13183.71</v>
      </c>
      <c r="AT65" s="2">
        <f t="shared" si="25"/>
        <v>6708.09</v>
      </c>
      <c r="AU65" s="2">
        <f t="shared" ref="AU65:BZ65" si="26">AU71</f>
        <v>0</v>
      </c>
      <c r="AV65" s="2">
        <f t="shared" si="26"/>
        <v>53.66</v>
      </c>
      <c r="AW65" s="2">
        <f t="shared" si="26"/>
        <v>53.66</v>
      </c>
      <c r="AX65" s="2">
        <f t="shared" si="26"/>
        <v>0</v>
      </c>
      <c r="AY65" s="2">
        <f t="shared" si="26"/>
        <v>53.66</v>
      </c>
      <c r="AZ65" s="2">
        <f t="shared" si="26"/>
        <v>0</v>
      </c>
      <c r="BA65" s="2">
        <f t="shared" si="26"/>
        <v>0</v>
      </c>
      <c r="BB65" s="2">
        <f t="shared" si="26"/>
        <v>0</v>
      </c>
      <c r="BC65" s="2">
        <f t="shared" si="26"/>
        <v>0</v>
      </c>
      <c r="BD65" s="2">
        <f t="shared" si="26"/>
        <v>0</v>
      </c>
      <c r="BE65" s="2">
        <f t="shared" si="26"/>
        <v>0</v>
      </c>
      <c r="BF65" s="2">
        <f t="shared" si="26"/>
        <v>0</v>
      </c>
      <c r="BG65" s="2">
        <f t="shared" si="26"/>
        <v>0</v>
      </c>
      <c r="BH65" s="2">
        <f t="shared" si="26"/>
        <v>0</v>
      </c>
      <c r="BI65" s="2">
        <f t="shared" si="26"/>
        <v>0</v>
      </c>
      <c r="BJ65" s="2">
        <f t="shared" si="26"/>
        <v>0</v>
      </c>
      <c r="BK65" s="2">
        <f t="shared" si="26"/>
        <v>0</v>
      </c>
      <c r="BL65" s="2">
        <f t="shared" si="26"/>
        <v>0</v>
      </c>
      <c r="BM65" s="2">
        <f t="shared" si="26"/>
        <v>0</v>
      </c>
      <c r="BN65" s="2">
        <f t="shared" si="26"/>
        <v>0</v>
      </c>
      <c r="BO65" s="2">
        <f t="shared" si="26"/>
        <v>0</v>
      </c>
      <c r="BP65" s="2">
        <f t="shared" si="26"/>
        <v>0</v>
      </c>
      <c r="BQ65" s="2">
        <f t="shared" si="26"/>
        <v>0</v>
      </c>
      <c r="BR65" s="2">
        <f t="shared" si="26"/>
        <v>0</v>
      </c>
      <c r="BS65" s="2">
        <f t="shared" si="26"/>
        <v>0</v>
      </c>
      <c r="BT65" s="2">
        <f t="shared" si="26"/>
        <v>0</v>
      </c>
      <c r="BU65" s="2">
        <f t="shared" si="26"/>
        <v>0</v>
      </c>
      <c r="BV65" s="2">
        <f t="shared" si="26"/>
        <v>0</v>
      </c>
      <c r="BW65" s="2">
        <f t="shared" si="26"/>
        <v>0</v>
      </c>
      <c r="BX65" s="2">
        <f t="shared" si="26"/>
        <v>0</v>
      </c>
      <c r="BY65" s="2">
        <f t="shared" si="26"/>
        <v>0</v>
      </c>
      <c r="BZ65" s="2">
        <f t="shared" si="26"/>
        <v>0</v>
      </c>
      <c r="CA65" s="2">
        <f t="shared" ref="CA65:DF65" si="27">CA71</f>
        <v>19891.8</v>
      </c>
      <c r="CB65" s="2">
        <f t="shared" si="27"/>
        <v>13183.71</v>
      </c>
      <c r="CC65" s="2">
        <f t="shared" si="27"/>
        <v>6708.09</v>
      </c>
      <c r="CD65" s="2">
        <f t="shared" si="27"/>
        <v>0</v>
      </c>
      <c r="CE65" s="2">
        <f t="shared" si="27"/>
        <v>53.66</v>
      </c>
      <c r="CF65" s="2">
        <f t="shared" si="27"/>
        <v>53.66</v>
      </c>
      <c r="CG65" s="2">
        <f t="shared" si="27"/>
        <v>0</v>
      </c>
      <c r="CH65" s="2">
        <f t="shared" si="27"/>
        <v>53.66</v>
      </c>
      <c r="CI65" s="2">
        <f t="shared" si="27"/>
        <v>0</v>
      </c>
      <c r="CJ65" s="2">
        <f t="shared" si="27"/>
        <v>0</v>
      </c>
      <c r="CK65" s="2">
        <f t="shared" si="27"/>
        <v>0</v>
      </c>
      <c r="CL65" s="2">
        <f t="shared" si="27"/>
        <v>0</v>
      </c>
      <c r="CM65" s="2">
        <f t="shared" si="27"/>
        <v>0</v>
      </c>
      <c r="CN65" s="2">
        <f t="shared" si="27"/>
        <v>0</v>
      </c>
      <c r="CO65" s="2">
        <f t="shared" si="27"/>
        <v>0</v>
      </c>
      <c r="CP65" s="2">
        <f t="shared" si="27"/>
        <v>0</v>
      </c>
      <c r="CQ65" s="2">
        <f t="shared" si="27"/>
        <v>0</v>
      </c>
      <c r="CR65" s="2">
        <f t="shared" si="27"/>
        <v>0</v>
      </c>
      <c r="CS65" s="2">
        <f t="shared" si="27"/>
        <v>0</v>
      </c>
      <c r="CT65" s="2">
        <f t="shared" si="27"/>
        <v>0</v>
      </c>
      <c r="CU65" s="2">
        <f t="shared" si="27"/>
        <v>0</v>
      </c>
      <c r="CV65" s="2">
        <f t="shared" si="27"/>
        <v>0</v>
      </c>
      <c r="CW65" s="2">
        <f t="shared" si="27"/>
        <v>0</v>
      </c>
      <c r="CX65" s="2">
        <f t="shared" si="27"/>
        <v>0</v>
      </c>
      <c r="CY65" s="2">
        <f t="shared" si="27"/>
        <v>0</v>
      </c>
      <c r="CZ65" s="2">
        <f t="shared" si="27"/>
        <v>0</v>
      </c>
      <c r="DA65" s="2">
        <f t="shared" si="27"/>
        <v>0</v>
      </c>
      <c r="DB65" s="2">
        <f t="shared" si="27"/>
        <v>0</v>
      </c>
      <c r="DC65" s="2">
        <f t="shared" si="27"/>
        <v>0</v>
      </c>
      <c r="DD65" s="2">
        <f t="shared" si="27"/>
        <v>0</v>
      </c>
      <c r="DE65" s="2">
        <f t="shared" si="27"/>
        <v>0</v>
      </c>
      <c r="DF65" s="2">
        <f t="shared" si="27"/>
        <v>0</v>
      </c>
      <c r="DG65" s="3">
        <f t="shared" ref="DG65:EL65" si="28">DG71</f>
        <v>0</v>
      </c>
      <c r="DH65" s="3">
        <f t="shared" si="28"/>
        <v>0</v>
      </c>
      <c r="DI65" s="3">
        <f t="shared" si="28"/>
        <v>0</v>
      </c>
      <c r="DJ65" s="3">
        <f t="shared" si="28"/>
        <v>0</v>
      </c>
      <c r="DK65" s="3">
        <f t="shared" si="28"/>
        <v>0</v>
      </c>
      <c r="DL65" s="3">
        <f t="shared" si="28"/>
        <v>0</v>
      </c>
      <c r="DM65" s="3">
        <f t="shared" si="28"/>
        <v>0</v>
      </c>
      <c r="DN65" s="3">
        <f t="shared" si="28"/>
        <v>0</v>
      </c>
      <c r="DO65" s="3">
        <f t="shared" si="28"/>
        <v>0</v>
      </c>
      <c r="DP65" s="3">
        <f t="shared" si="28"/>
        <v>0</v>
      </c>
      <c r="DQ65" s="3">
        <f t="shared" si="28"/>
        <v>0</v>
      </c>
      <c r="DR65" s="3">
        <f t="shared" si="28"/>
        <v>0</v>
      </c>
      <c r="DS65" s="3">
        <f t="shared" si="28"/>
        <v>0</v>
      </c>
      <c r="DT65" s="3">
        <f t="shared" si="28"/>
        <v>0</v>
      </c>
      <c r="DU65" s="3">
        <f t="shared" si="28"/>
        <v>0</v>
      </c>
      <c r="DV65" s="3">
        <f t="shared" si="28"/>
        <v>0</v>
      </c>
      <c r="DW65" s="3">
        <f t="shared" si="28"/>
        <v>0</v>
      </c>
      <c r="DX65" s="3">
        <f t="shared" si="28"/>
        <v>0</v>
      </c>
      <c r="DY65" s="3">
        <f t="shared" si="28"/>
        <v>0</v>
      </c>
      <c r="DZ65" s="3">
        <f t="shared" si="28"/>
        <v>0</v>
      </c>
      <c r="EA65" s="3">
        <f t="shared" si="28"/>
        <v>0</v>
      </c>
      <c r="EB65" s="3">
        <f t="shared" si="28"/>
        <v>0</v>
      </c>
      <c r="EC65" s="3">
        <f t="shared" si="28"/>
        <v>0</v>
      </c>
      <c r="ED65" s="3">
        <f t="shared" si="28"/>
        <v>0</v>
      </c>
      <c r="EE65" s="3">
        <f t="shared" si="28"/>
        <v>0</v>
      </c>
      <c r="EF65" s="3">
        <f t="shared" si="28"/>
        <v>0</v>
      </c>
      <c r="EG65" s="3">
        <f t="shared" si="28"/>
        <v>0</v>
      </c>
      <c r="EH65" s="3">
        <f t="shared" si="28"/>
        <v>0</v>
      </c>
      <c r="EI65" s="3">
        <f t="shared" si="28"/>
        <v>0</v>
      </c>
      <c r="EJ65" s="3">
        <f t="shared" si="28"/>
        <v>0</v>
      </c>
      <c r="EK65" s="3">
        <f t="shared" si="28"/>
        <v>0</v>
      </c>
      <c r="EL65" s="3">
        <f t="shared" si="28"/>
        <v>0</v>
      </c>
      <c r="EM65" s="3">
        <f t="shared" ref="EM65:FR65" si="29">EM71</f>
        <v>0</v>
      </c>
      <c r="EN65" s="3">
        <f t="shared" si="29"/>
        <v>0</v>
      </c>
      <c r="EO65" s="3">
        <f t="shared" si="29"/>
        <v>0</v>
      </c>
      <c r="EP65" s="3">
        <f t="shared" si="29"/>
        <v>0</v>
      </c>
      <c r="EQ65" s="3">
        <f t="shared" si="29"/>
        <v>0</v>
      </c>
      <c r="ER65" s="3">
        <f t="shared" si="29"/>
        <v>0</v>
      </c>
      <c r="ES65" s="3">
        <f t="shared" si="29"/>
        <v>0</v>
      </c>
      <c r="ET65" s="3">
        <f t="shared" si="29"/>
        <v>0</v>
      </c>
      <c r="EU65" s="3">
        <f t="shared" si="29"/>
        <v>0</v>
      </c>
      <c r="EV65" s="3">
        <f t="shared" si="29"/>
        <v>0</v>
      </c>
      <c r="EW65" s="3">
        <f t="shared" si="29"/>
        <v>0</v>
      </c>
      <c r="EX65" s="3">
        <f t="shared" si="29"/>
        <v>0</v>
      </c>
      <c r="EY65" s="3">
        <f t="shared" si="29"/>
        <v>0</v>
      </c>
      <c r="EZ65" s="3">
        <f t="shared" si="29"/>
        <v>0</v>
      </c>
      <c r="FA65" s="3">
        <f t="shared" si="29"/>
        <v>0</v>
      </c>
      <c r="FB65" s="3">
        <f t="shared" si="29"/>
        <v>0</v>
      </c>
      <c r="FC65" s="3">
        <f t="shared" si="29"/>
        <v>0</v>
      </c>
      <c r="FD65" s="3">
        <f t="shared" si="29"/>
        <v>0</v>
      </c>
      <c r="FE65" s="3">
        <f t="shared" si="29"/>
        <v>0</v>
      </c>
      <c r="FF65" s="3">
        <f t="shared" si="29"/>
        <v>0</v>
      </c>
      <c r="FG65" s="3">
        <f t="shared" si="29"/>
        <v>0</v>
      </c>
      <c r="FH65" s="3">
        <f t="shared" si="29"/>
        <v>0</v>
      </c>
      <c r="FI65" s="3">
        <f t="shared" si="29"/>
        <v>0</v>
      </c>
      <c r="FJ65" s="3">
        <f t="shared" si="29"/>
        <v>0</v>
      </c>
      <c r="FK65" s="3">
        <f t="shared" si="29"/>
        <v>0</v>
      </c>
      <c r="FL65" s="3">
        <f t="shared" si="29"/>
        <v>0</v>
      </c>
      <c r="FM65" s="3">
        <f t="shared" si="29"/>
        <v>0</v>
      </c>
      <c r="FN65" s="3">
        <f t="shared" si="29"/>
        <v>0</v>
      </c>
      <c r="FO65" s="3">
        <f t="shared" si="29"/>
        <v>0</v>
      </c>
      <c r="FP65" s="3">
        <f t="shared" si="29"/>
        <v>0</v>
      </c>
      <c r="FQ65" s="3">
        <f t="shared" si="29"/>
        <v>0</v>
      </c>
      <c r="FR65" s="3">
        <f t="shared" si="29"/>
        <v>0</v>
      </c>
      <c r="FS65" s="3">
        <f t="shared" ref="FS65:GX65" si="30">FS71</f>
        <v>0</v>
      </c>
      <c r="FT65" s="3">
        <f t="shared" si="30"/>
        <v>0</v>
      </c>
      <c r="FU65" s="3">
        <f t="shared" si="30"/>
        <v>0</v>
      </c>
      <c r="FV65" s="3">
        <f t="shared" si="30"/>
        <v>0</v>
      </c>
      <c r="FW65" s="3">
        <f t="shared" si="30"/>
        <v>0</v>
      </c>
      <c r="FX65" s="3">
        <f t="shared" si="30"/>
        <v>0</v>
      </c>
      <c r="FY65" s="3">
        <f t="shared" si="30"/>
        <v>0</v>
      </c>
      <c r="FZ65" s="3">
        <f t="shared" si="30"/>
        <v>0</v>
      </c>
      <c r="GA65" s="3">
        <f t="shared" si="30"/>
        <v>0</v>
      </c>
      <c r="GB65" s="3">
        <f t="shared" si="30"/>
        <v>0</v>
      </c>
      <c r="GC65" s="3">
        <f t="shared" si="30"/>
        <v>0</v>
      </c>
      <c r="GD65" s="3">
        <f t="shared" si="30"/>
        <v>0</v>
      </c>
      <c r="GE65" s="3">
        <f t="shared" si="30"/>
        <v>0</v>
      </c>
      <c r="GF65" s="3">
        <f t="shared" si="30"/>
        <v>0</v>
      </c>
      <c r="GG65" s="3">
        <f t="shared" si="30"/>
        <v>0</v>
      </c>
      <c r="GH65" s="3">
        <f t="shared" si="30"/>
        <v>0</v>
      </c>
      <c r="GI65" s="3">
        <f t="shared" si="30"/>
        <v>0</v>
      </c>
      <c r="GJ65" s="3">
        <f t="shared" si="30"/>
        <v>0</v>
      </c>
      <c r="GK65" s="3">
        <f t="shared" si="30"/>
        <v>0</v>
      </c>
      <c r="GL65" s="3">
        <f t="shared" si="30"/>
        <v>0</v>
      </c>
      <c r="GM65" s="3">
        <f t="shared" si="30"/>
        <v>0</v>
      </c>
      <c r="GN65" s="3">
        <f t="shared" si="30"/>
        <v>0</v>
      </c>
      <c r="GO65" s="3">
        <f t="shared" si="30"/>
        <v>0</v>
      </c>
      <c r="GP65" s="3">
        <f t="shared" si="30"/>
        <v>0</v>
      </c>
      <c r="GQ65" s="3">
        <f t="shared" si="30"/>
        <v>0</v>
      </c>
      <c r="GR65" s="3">
        <f t="shared" si="30"/>
        <v>0</v>
      </c>
      <c r="GS65" s="3">
        <f t="shared" si="30"/>
        <v>0</v>
      </c>
      <c r="GT65" s="3">
        <f t="shared" si="30"/>
        <v>0</v>
      </c>
      <c r="GU65" s="3">
        <f t="shared" si="30"/>
        <v>0</v>
      </c>
      <c r="GV65" s="3">
        <f t="shared" si="30"/>
        <v>0</v>
      </c>
      <c r="GW65" s="3">
        <f t="shared" si="30"/>
        <v>0</v>
      </c>
      <c r="GX65" s="3">
        <f t="shared" si="30"/>
        <v>0</v>
      </c>
    </row>
    <row r="67" spans="1:245" x14ac:dyDescent="0.2">
      <c r="A67">
        <v>17</v>
      </c>
      <c r="B67">
        <v>1</v>
      </c>
      <c r="C67">
        <f>ROW(SmtRes!A19)</f>
        <v>19</v>
      </c>
      <c r="D67">
        <f>ROW(EtalonRes!A22)</f>
        <v>22</v>
      </c>
      <c r="E67" t="s">
        <v>107</v>
      </c>
      <c r="F67" t="s">
        <v>108</v>
      </c>
      <c r="G67" t="s">
        <v>109</v>
      </c>
      <c r="H67" t="s">
        <v>110</v>
      </c>
      <c r="I67">
        <f>ROUND(173/1000,7)</f>
        <v>0.17299999999999999</v>
      </c>
      <c r="J67">
        <v>0</v>
      </c>
      <c r="K67">
        <f>ROUND(173/1000,7)</f>
        <v>0.17299999999999999</v>
      </c>
      <c r="O67">
        <f>ROUND(CP67,2)</f>
        <v>5182.34</v>
      </c>
      <c r="P67">
        <f>SUMIF(SmtRes!AQ11:'SmtRes'!AQ19,"=1",SmtRes!DF11:'SmtRes'!DF19)</f>
        <v>0</v>
      </c>
      <c r="Q67">
        <f>SUMIF(SmtRes!AQ11:'SmtRes'!AQ19,"=1",SmtRes!DG11:'SmtRes'!DG19)</f>
        <v>273.52</v>
      </c>
      <c r="R67">
        <f>SUMIF(SmtRes!AQ11:'SmtRes'!AQ19,"=1",SmtRes!DH11:'SmtRes'!DH19)</f>
        <v>195.84999999999997</v>
      </c>
      <c r="S67">
        <f>SUMIF(SmtRes!AQ11:'SmtRes'!AQ19,"=1",SmtRes!DI11:'SmtRes'!DI19)</f>
        <v>4712.97</v>
      </c>
      <c r="T67">
        <f>ROUND(CU67*I67,2)</f>
        <v>0</v>
      </c>
      <c r="U67">
        <f>SUMIF(SmtRes!AQ11:'SmtRes'!AQ19,"=1",SmtRes!CV11:'SmtRes'!CV19)</f>
        <v>10.250249999999999</v>
      </c>
      <c r="V67">
        <f>SUMIF(SmtRes!AQ11:'SmtRes'!AQ19,"=1",SmtRes!CW11:'SmtRes'!CW19)</f>
        <v>0.37195</v>
      </c>
      <c r="W67">
        <f>ROUND(CX67*I67,2)</f>
        <v>0</v>
      </c>
      <c r="X67">
        <f t="shared" ref="X67:Y69" si="31">ROUND(CY67,2)</f>
        <v>5056.08</v>
      </c>
      <c r="Y67">
        <f t="shared" si="31"/>
        <v>2945.29</v>
      </c>
      <c r="AA67">
        <v>49290066</v>
      </c>
      <c r="AB67">
        <f>ROUND((AC67+AD67+AF67),6)</f>
        <v>28770.148700000002</v>
      </c>
      <c r="AC67">
        <f>ROUND((0),6)</f>
        <v>0</v>
      </c>
      <c r="AD67">
        <f>ROUND((((SUM(SmtRes!BR11:'SmtRes'!BR19))-(SUM(SmtRes!BS11:'SmtRes'!BS19)))+AE67),6)</f>
        <v>1527.4897000000001</v>
      </c>
      <c r="AE67">
        <f>ROUND((SUM(SmtRes!BS11:'SmtRes'!BS19)),6)</f>
        <v>1132.067</v>
      </c>
      <c r="AF67">
        <f>ROUND((SUM(SmtRes!BT11:'SmtRes'!BT19)),6)</f>
        <v>27242.659</v>
      </c>
      <c r="AG67">
        <f>ROUND((AP67),6)</f>
        <v>0</v>
      </c>
      <c r="AH67">
        <f>(SUM(SmtRes!BU11:'SmtRes'!BU19))</f>
        <v>59.25</v>
      </c>
      <c r="AI67">
        <f>(SUM(SmtRes!BV11:'SmtRes'!BV19))</f>
        <v>2.15</v>
      </c>
      <c r="AJ67">
        <f>(AS67)</f>
        <v>0</v>
      </c>
      <c r="AK67">
        <v>29902.215699999997</v>
      </c>
      <c r="AL67">
        <v>0</v>
      </c>
      <c r="AM67">
        <v>1527.4897000000001</v>
      </c>
      <c r="AN67">
        <v>1132.067</v>
      </c>
      <c r="AO67">
        <v>27242.659</v>
      </c>
      <c r="AP67">
        <v>0</v>
      </c>
      <c r="AQ67">
        <v>59.25</v>
      </c>
      <c r="AR67">
        <v>2.15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111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(P67+Q67+S67+R67)</f>
        <v>5182.34</v>
      </c>
      <c r="CQ67">
        <f>SUMIF(SmtRes!AQ11:'SmtRes'!AQ19,"=1",SmtRes!AA11:'SmtRes'!AA19)</f>
        <v>0</v>
      </c>
      <c r="CR67">
        <f>SUMIF(SmtRes!AQ11:'SmtRes'!AQ19,"=1",SmtRes!AB11:'SmtRes'!AB19)</f>
        <v>2214.5300000000002</v>
      </c>
      <c r="CS67">
        <f>SUMIF(SmtRes!AQ11:'SmtRes'!AQ19,"=1",SmtRes!AC11:'SmtRes'!AC19)</f>
        <v>1572.12</v>
      </c>
      <c r="CT67">
        <f>SUMIF(SmtRes!AQ11:'SmtRes'!AQ19,"=1",SmtRes!AD11:'SmtRes'!AD19)</f>
        <v>1810.7399999999998</v>
      </c>
      <c r="CU67">
        <f>AG67</f>
        <v>0</v>
      </c>
      <c r="CV67">
        <f>SUMIF(SmtRes!AQ11:'SmtRes'!AQ19,"=1",SmtRes!BU11:'SmtRes'!BU19)</f>
        <v>59.25</v>
      </c>
      <c r="CW67">
        <f>SUMIF(SmtRes!AQ11:'SmtRes'!AQ19,"=1",SmtRes!BV11:'SmtRes'!BV19)</f>
        <v>2.15</v>
      </c>
      <c r="CX67">
        <f>AJ67</f>
        <v>0</v>
      </c>
      <c r="CY67">
        <f>(((S67+R67)*AT67)/100)</f>
        <v>5056.084600000001</v>
      </c>
      <c r="CZ67">
        <f>(((S67+R67)*AU67)/100)</f>
        <v>2945.2919999999999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110</v>
      </c>
      <c r="DW67" t="s">
        <v>112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40949751</v>
      </c>
      <c r="EF67">
        <v>2</v>
      </c>
      <c r="EG67" t="s">
        <v>26</v>
      </c>
      <c r="EH67">
        <v>27</v>
      </c>
      <c r="EI67" t="s">
        <v>27</v>
      </c>
      <c r="EJ67">
        <v>1</v>
      </c>
      <c r="EK67">
        <v>33001</v>
      </c>
      <c r="EL67" t="s">
        <v>27</v>
      </c>
      <c r="EM67" t="s">
        <v>28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59.25</v>
      </c>
      <c r="EX67">
        <v>2.15</v>
      </c>
      <c r="EY67">
        <v>0</v>
      </c>
      <c r="FQ67">
        <v>0</v>
      </c>
      <c r="FR67"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-116706060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13183.71</v>
      </c>
      <c r="GN67">
        <f>IF(OR(BI67=0,BI67=1),GM67-GX67,0)</f>
        <v>13183.71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29</v>
      </c>
      <c r="HO67" t="s">
        <v>30</v>
      </c>
      <c r="HP67" t="s">
        <v>27</v>
      </c>
      <c r="HQ67" t="s">
        <v>27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ROW(SmtRes!A21)</f>
        <v>21</v>
      </c>
      <c r="D68">
        <f>ROW(EtalonRes!A24)</f>
        <v>24</v>
      </c>
      <c r="E68" t="s">
        <v>113</v>
      </c>
      <c r="F68" t="s">
        <v>36</v>
      </c>
      <c r="G68" t="s">
        <v>37</v>
      </c>
      <c r="H68" t="s">
        <v>38</v>
      </c>
      <c r="I68">
        <f>ROUND(48/100,7)</f>
        <v>0.48</v>
      </c>
      <c r="J68">
        <v>0</v>
      </c>
      <c r="K68">
        <f>ROUND(48/100,7)</f>
        <v>0.48</v>
      </c>
      <c r="O68">
        <f>ROUND(CP68,2)</f>
        <v>2683.24</v>
      </c>
      <c r="P68">
        <f>SUMIF(SmtRes!AQ20:'SmtRes'!AQ21,"=1",SmtRes!DF20:'SmtRes'!DF21)</f>
        <v>0</v>
      </c>
      <c r="Q68">
        <f>SUMIF(SmtRes!AQ20:'SmtRes'!AQ21,"=1",SmtRes!DG20:'SmtRes'!DG21)</f>
        <v>0</v>
      </c>
      <c r="R68">
        <f>SUMIF(SmtRes!AQ20:'SmtRes'!AQ21,"=1",SmtRes!DH20:'SmtRes'!DH21)</f>
        <v>0</v>
      </c>
      <c r="S68">
        <f>SUMIF(SmtRes!AQ20:'SmtRes'!AQ21,"=1",SmtRes!DI20:'SmtRes'!DI21)</f>
        <v>2683.24</v>
      </c>
      <c r="T68">
        <f>ROUND(CU68*I68,2)</f>
        <v>0</v>
      </c>
      <c r="U68">
        <f>SUMIF(SmtRes!AQ20:'SmtRes'!AQ21,"=1",SmtRes!CV20:'SmtRes'!CV21)</f>
        <v>5.8368000000000002</v>
      </c>
      <c r="V68">
        <f>SUMIF(SmtRes!AQ20:'SmtRes'!AQ21,"=1",SmtRes!CW20:'SmtRes'!CW21)</f>
        <v>0</v>
      </c>
      <c r="W68">
        <f>ROUND(CX68*I68,2)</f>
        <v>0</v>
      </c>
      <c r="X68">
        <f t="shared" si="31"/>
        <v>2602.7399999999998</v>
      </c>
      <c r="Y68">
        <f t="shared" si="31"/>
        <v>1368.45</v>
      </c>
      <c r="AA68">
        <v>49290066</v>
      </c>
      <c r="AB68">
        <f>ROUND((AC68+AD68+AF68),6)</f>
        <v>5590.0735999999997</v>
      </c>
      <c r="AC68">
        <f>ROUND((0),6)</f>
        <v>0</v>
      </c>
      <c r="AD68">
        <f>ROUND((((0)-(0))+AE68),6)</f>
        <v>0</v>
      </c>
      <c r="AE68">
        <f>ROUND((0),6)</f>
        <v>0</v>
      </c>
      <c r="AF68">
        <f>ROUND((SUM(SmtRes!BT20:'SmtRes'!BT21)),6)</f>
        <v>5590.0735999999997</v>
      </c>
      <c r="AG68">
        <f>ROUND((AP68),6)</f>
        <v>0</v>
      </c>
      <c r="AH68">
        <f>(SUM(SmtRes!BU20:'SmtRes'!BU21))</f>
        <v>12.16</v>
      </c>
      <c r="AI68">
        <f>(0)</f>
        <v>0</v>
      </c>
      <c r="AJ68">
        <f>(AS68)</f>
        <v>0</v>
      </c>
      <c r="AK68">
        <v>5590.0735999999997</v>
      </c>
      <c r="AL68">
        <v>0</v>
      </c>
      <c r="AM68">
        <v>0</v>
      </c>
      <c r="AN68">
        <v>0</v>
      </c>
      <c r="AO68">
        <v>5590.0735999999997</v>
      </c>
      <c r="AP68">
        <v>0</v>
      </c>
      <c r="AQ68">
        <v>12.16</v>
      </c>
      <c r="AR68">
        <v>0</v>
      </c>
      <c r="AS68">
        <v>0</v>
      </c>
      <c r="AT68">
        <v>97</v>
      </c>
      <c r="AU68">
        <v>51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39</v>
      </c>
      <c r="BM68">
        <v>108001</v>
      </c>
      <c r="BN68">
        <v>0</v>
      </c>
      <c r="BO68" t="s">
        <v>3</v>
      </c>
      <c r="BP68">
        <v>0</v>
      </c>
      <c r="BQ68">
        <v>3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97</v>
      </c>
      <c r="CA68">
        <v>51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2683.24</v>
      </c>
      <c r="CQ68">
        <f>SUMIF(SmtRes!AQ20:'SmtRes'!AQ21,"=1",SmtRes!AA20:'SmtRes'!AA21)</f>
        <v>0</v>
      </c>
      <c r="CR68">
        <f>SUMIF(SmtRes!AQ20:'SmtRes'!AQ21,"=1",SmtRes!AB20:'SmtRes'!AB21)</f>
        <v>0</v>
      </c>
      <c r="CS68">
        <f>SUMIF(SmtRes!AQ20:'SmtRes'!AQ21,"=1",SmtRes!AC20:'SmtRes'!AC21)</f>
        <v>0</v>
      </c>
      <c r="CT68">
        <f>SUMIF(SmtRes!AQ20:'SmtRes'!AQ21,"=1",SmtRes!AD20:'SmtRes'!AD21)</f>
        <v>459.71</v>
      </c>
      <c r="CU68">
        <f>AG68</f>
        <v>0</v>
      </c>
      <c r="CV68">
        <f>SUMIF(SmtRes!AQ20:'SmtRes'!AQ21,"=1",SmtRes!BU20:'SmtRes'!BU21)</f>
        <v>12.16</v>
      </c>
      <c r="CW68">
        <f>SUMIF(SmtRes!AQ20:'SmtRes'!AQ21,"=1",SmtRes!BV20:'SmtRes'!BV21)</f>
        <v>0</v>
      </c>
      <c r="CX68">
        <f>AJ68</f>
        <v>0</v>
      </c>
      <c r="CY68">
        <f>(((S68+R68)*AT68)/100)</f>
        <v>2602.7427999999995</v>
      </c>
      <c r="CZ68">
        <f>(((S68+R68)*AU68)/100)</f>
        <v>1368.4523999999999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38</v>
      </c>
      <c r="DW68" t="s">
        <v>38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40949580</v>
      </c>
      <c r="EF68">
        <v>3</v>
      </c>
      <c r="EG68" t="s">
        <v>43</v>
      </c>
      <c r="EH68">
        <v>0</v>
      </c>
      <c r="EI68" t="s">
        <v>3</v>
      </c>
      <c r="EJ68">
        <v>2</v>
      </c>
      <c r="EK68">
        <v>108001</v>
      </c>
      <c r="EL68" t="s">
        <v>44</v>
      </c>
      <c r="EM68" t="s">
        <v>45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12.16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97</v>
      </c>
      <c r="FY68">
        <v>51</v>
      </c>
      <c r="GA68" t="s">
        <v>3</v>
      </c>
      <c r="GD68">
        <v>1</v>
      </c>
      <c r="GF68">
        <v>-1953670153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6654.43</v>
      </c>
      <c r="GN68">
        <f>IF(OR(BI68=0,BI68=1),GM68-GX68,0)</f>
        <v>0</v>
      </c>
      <c r="GO68">
        <f>IF(BI68=2,GM68-GX68,0)</f>
        <v>6654.43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47</v>
      </c>
      <c r="HO68" t="s">
        <v>48</v>
      </c>
      <c r="HP68" t="s">
        <v>44</v>
      </c>
      <c r="HQ68" t="s">
        <v>44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21</v>
      </c>
      <c r="E69" t="s">
        <v>114</v>
      </c>
      <c r="F69" t="s">
        <v>50</v>
      </c>
      <c r="G69" t="s">
        <v>51</v>
      </c>
      <c r="H69" t="s">
        <v>52</v>
      </c>
      <c r="I69">
        <f>J69</f>
        <v>2</v>
      </c>
      <c r="J69">
        <v>2</v>
      </c>
      <c r="K69">
        <v>2</v>
      </c>
      <c r="O69">
        <f>ROUND(P69,2)</f>
        <v>53.66</v>
      </c>
      <c r="P69">
        <f>ROUND(ROUND(ROUND(SUMIF(SmtRes!AQ20:'SmtRes'!AQ21,"=1",SmtRes!CU20:'SmtRes'!CU21),2),2)*I69/100,2)</f>
        <v>53.66</v>
      </c>
      <c r="Q69">
        <f>ROUND(CR69*I69,2)</f>
        <v>0</v>
      </c>
      <c r="R69">
        <f>ROUND(CS69*I69,2)</f>
        <v>0</v>
      </c>
      <c r="S69">
        <f>ROUND(CT69*I69,2)</f>
        <v>0</v>
      </c>
      <c r="T69">
        <f>ROUND(CU69*I69,2)</f>
        <v>0</v>
      </c>
      <c r="U69">
        <f>ROUND(CV69*I69,7)</f>
        <v>0</v>
      </c>
      <c r="V69">
        <f>ROUND(CW69*I69,7)</f>
        <v>0</v>
      </c>
      <c r="W69">
        <f>ROUND(CX69*I69,2)</f>
        <v>0</v>
      </c>
      <c r="X69">
        <f t="shared" si="31"/>
        <v>0</v>
      </c>
      <c r="Y69">
        <f t="shared" si="31"/>
        <v>0</v>
      </c>
      <c r="AA69">
        <v>49290066</v>
      </c>
      <c r="AB69">
        <f>ROUND((AC69+AD69+AF69),6)</f>
        <v>0</v>
      </c>
      <c r="AC69">
        <f>ROUND((ES69),6)</f>
        <v>0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>ROUND((AP69),6)</f>
        <v>0</v>
      </c>
      <c r="AH69">
        <f>(EW69)</f>
        <v>0</v>
      </c>
      <c r="AI69">
        <f>(EX69)</f>
        <v>0</v>
      </c>
      <c r="AJ69">
        <f>(AS69)</f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108001</v>
      </c>
      <c r="BN69">
        <v>0</v>
      </c>
      <c r="BO69" t="s">
        <v>3</v>
      </c>
      <c r="BP69">
        <v>0</v>
      </c>
      <c r="BQ69">
        <v>3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0</f>
        <v>0</v>
      </c>
      <c r="CQ69">
        <f>0</f>
        <v>0</v>
      </c>
      <c r="CR69">
        <f>0</f>
        <v>0</v>
      </c>
      <c r="CS69">
        <f>0</f>
        <v>0</v>
      </c>
      <c r="CT69">
        <f>0</f>
        <v>0</v>
      </c>
      <c r="CU69">
        <f>0</f>
        <v>0</v>
      </c>
      <c r="CV69">
        <f>0</f>
        <v>0</v>
      </c>
      <c r="CW69">
        <f>0</f>
        <v>0</v>
      </c>
      <c r="CX69">
        <f>0</f>
        <v>0</v>
      </c>
      <c r="CY69">
        <f>0</f>
        <v>0</v>
      </c>
      <c r="CZ69">
        <f>0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1008</v>
      </c>
      <c r="DV69" t="s">
        <v>52</v>
      </c>
      <c r="DW69" t="s">
        <v>52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40949580</v>
      </c>
      <c r="EF69">
        <v>3</v>
      </c>
      <c r="EG69" t="s">
        <v>43</v>
      </c>
      <c r="EH69">
        <v>0</v>
      </c>
      <c r="EI69" t="s">
        <v>3</v>
      </c>
      <c r="EJ69">
        <v>2</v>
      </c>
      <c r="EK69">
        <v>108001</v>
      </c>
      <c r="EL69" t="s">
        <v>44</v>
      </c>
      <c r="EM69" t="s">
        <v>45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1</v>
      </c>
      <c r="GF69">
        <v>2010158284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53.66</v>
      </c>
      <c r="GN69">
        <f>IF(OR(BI69=0,BI69=1),GM69-GX69,0)</f>
        <v>0</v>
      </c>
      <c r="GO69">
        <f>IF(BI69=2,GM69-GX69,0)</f>
        <v>53.66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0</f>
        <v>0</v>
      </c>
      <c r="HE69" t="s">
        <v>3</v>
      </c>
      <c r="HF69" t="s">
        <v>3</v>
      </c>
      <c r="HM69" t="s">
        <v>3</v>
      </c>
      <c r="HN69" t="s">
        <v>47</v>
      </c>
      <c r="HO69" t="s">
        <v>48</v>
      </c>
      <c r="HP69" t="s">
        <v>44</v>
      </c>
      <c r="HQ69" t="s">
        <v>44</v>
      </c>
      <c r="HS69">
        <v>0</v>
      </c>
      <c r="IK69">
        <v>0</v>
      </c>
    </row>
    <row r="71" spans="1:245" x14ac:dyDescent="0.2">
      <c r="A71" s="2">
        <v>51</v>
      </c>
      <c r="B71" s="2">
        <f>B63</f>
        <v>1</v>
      </c>
      <c r="C71" s="2">
        <f>A63</f>
        <v>4</v>
      </c>
      <c r="D71" s="2">
        <f>ROW(A63)</f>
        <v>63</v>
      </c>
      <c r="E71" s="2"/>
      <c r="F71" s="2" t="str">
        <f>IF(F63&lt;&gt;"",F63,"")</f>
        <v>Новый раздел</v>
      </c>
      <c r="G71" s="2" t="str">
        <f>IF(G63&lt;&gt;"",G63,"")</f>
        <v>Монтажные работы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2">ROUND(AB71,2)</f>
        <v>7919.24</v>
      </c>
      <c r="P71" s="2">
        <f t="shared" si="32"/>
        <v>53.66</v>
      </c>
      <c r="Q71" s="2">
        <f t="shared" si="32"/>
        <v>273.52</v>
      </c>
      <c r="R71" s="2">
        <f t="shared" si="32"/>
        <v>195.85</v>
      </c>
      <c r="S71" s="2">
        <f t="shared" si="32"/>
        <v>7396.21</v>
      </c>
      <c r="T71" s="2">
        <f t="shared" si="32"/>
        <v>0</v>
      </c>
      <c r="U71" s="2">
        <f>AH71</f>
        <v>16.087049999999998</v>
      </c>
      <c r="V71" s="2">
        <f>AI71</f>
        <v>0.37195</v>
      </c>
      <c r="W71" s="2">
        <f>ROUND(AJ71,2)</f>
        <v>0</v>
      </c>
      <c r="X71" s="2">
        <f>ROUND(AK71,2)</f>
        <v>7658.82</v>
      </c>
      <c r="Y71" s="2">
        <f>ROUND(AL71,2)</f>
        <v>4313.74</v>
      </c>
      <c r="Z71" s="2"/>
      <c r="AA71" s="2"/>
      <c r="AB71" s="2">
        <f>ROUND(SUMIF(AA67:AA69,"=49290066",O67:O69),2)</f>
        <v>7919.24</v>
      </c>
      <c r="AC71" s="2">
        <f>ROUND(SUMIF(AA67:AA69,"=49290066",P67:P69),2)</f>
        <v>53.66</v>
      </c>
      <c r="AD71" s="2">
        <f>ROUND(SUMIF(AA67:AA69,"=49290066",Q67:Q69),2)</f>
        <v>273.52</v>
      </c>
      <c r="AE71" s="2">
        <f>ROUND(SUMIF(AA67:AA69,"=49290066",R67:R69),2)</f>
        <v>195.85</v>
      </c>
      <c r="AF71" s="2">
        <f>ROUND(SUMIF(AA67:AA69,"=49290066",S67:S69),2)</f>
        <v>7396.21</v>
      </c>
      <c r="AG71" s="2">
        <f>ROUND(SUMIF(AA67:AA69,"=49290066",T67:T69),2)</f>
        <v>0</v>
      </c>
      <c r="AH71" s="2">
        <f>SUMIF(AA67:AA69,"=49290066",U67:U69)</f>
        <v>16.087049999999998</v>
      </c>
      <c r="AI71" s="2">
        <f>SUMIF(AA67:AA69,"=49290066",V67:V69)</f>
        <v>0.37195</v>
      </c>
      <c r="AJ71" s="2">
        <f>ROUND(SUMIF(AA67:AA69,"=49290066",W67:W69),2)</f>
        <v>0</v>
      </c>
      <c r="AK71" s="2">
        <f>ROUND(SUMIF(AA67:AA69,"=49290066",X67:X69),2)</f>
        <v>7658.82</v>
      </c>
      <c r="AL71" s="2">
        <f>ROUND(SUMIF(AA67:AA69,"=49290066",Y67:Y69),2)</f>
        <v>4313.74</v>
      </c>
      <c r="AM71" s="2"/>
      <c r="AN71" s="2"/>
      <c r="AO71" s="2">
        <f t="shared" ref="AO71:BD71" si="33">ROUND(BX71,2)</f>
        <v>0</v>
      </c>
      <c r="AP71" s="2">
        <f t="shared" si="33"/>
        <v>0</v>
      </c>
      <c r="AQ71" s="2">
        <f t="shared" si="33"/>
        <v>0</v>
      </c>
      <c r="AR71" s="2">
        <f t="shared" si="33"/>
        <v>19891.8</v>
      </c>
      <c r="AS71" s="2">
        <f t="shared" si="33"/>
        <v>13183.71</v>
      </c>
      <c r="AT71" s="2">
        <f t="shared" si="33"/>
        <v>6708.09</v>
      </c>
      <c r="AU71" s="2">
        <f t="shared" si="33"/>
        <v>0</v>
      </c>
      <c r="AV71" s="2">
        <f t="shared" si="33"/>
        <v>53.66</v>
      </c>
      <c r="AW71" s="2">
        <f t="shared" si="33"/>
        <v>53.66</v>
      </c>
      <c r="AX71" s="2">
        <f t="shared" si="33"/>
        <v>0</v>
      </c>
      <c r="AY71" s="2">
        <f t="shared" si="33"/>
        <v>53.66</v>
      </c>
      <c r="AZ71" s="2">
        <f t="shared" si="33"/>
        <v>0</v>
      </c>
      <c r="BA71" s="2">
        <f t="shared" si="33"/>
        <v>0</v>
      </c>
      <c r="BB71" s="2">
        <f t="shared" si="33"/>
        <v>0</v>
      </c>
      <c r="BC71" s="2">
        <f t="shared" si="33"/>
        <v>0</v>
      </c>
      <c r="BD71" s="2">
        <f t="shared" si="33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ROUND(SUMIF(AA67:AA69,"=49290066",FQ67:FQ69),2)</f>
        <v>0</v>
      </c>
      <c r="BY71" s="2">
        <f>ROUND(SUMIF(AA67:AA69,"=49290066",FR67:FR69),2)</f>
        <v>0</v>
      </c>
      <c r="BZ71" s="2">
        <f>ROUND(SUMIF(AA67:AA69,"=49290066",GL67:GL69),2)</f>
        <v>0</v>
      </c>
      <c r="CA71" s="2">
        <f>ROUND(SUMIF(AA67:AA69,"=49290066",GM67:GM69),2)</f>
        <v>19891.8</v>
      </c>
      <c r="CB71" s="2">
        <f>ROUND(SUMIF(AA67:AA69,"=49290066",GN67:GN69),2)</f>
        <v>13183.71</v>
      </c>
      <c r="CC71" s="2">
        <f>ROUND(SUMIF(AA67:AA69,"=49290066",GO67:GO69),2)</f>
        <v>6708.09</v>
      </c>
      <c r="CD71" s="2">
        <f>ROUND(SUMIF(AA67:AA69,"=49290066",GP67:GP69),2)</f>
        <v>0</v>
      </c>
      <c r="CE71" s="2">
        <f>AC71-BX71</f>
        <v>53.66</v>
      </c>
      <c r="CF71" s="2">
        <f>AC71-BY71</f>
        <v>53.66</v>
      </c>
      <c r="CG71" s="2">
        <f>BX71-BZ71</f>
        <v>0</v>
      </c>
      <c r="CH71" s="2">
        <f>AC71-BX71-BY71+BZ71</f>
        <v>53.66</v>
      </c>
      <c r="CI71" s="2">
        <f>BY71-BZ71</f>
        <v>0</v>
      </c>
      <c r="CJ71" s="2">
        <f>ROUND(SUMIF(AA67:AA69,"=49290066",GX67:GX69),2)</f>
        <v>0</v>
      </c>
      <c r="CK71" s="2">
        <f>ROUND(SUMIF(AA67:AA69,"=49290066",GY67:GY69),2)</f>
        <v>0</v>
      </c>
      <c r="CL71" s="2">
        <f>ROUND(SUMIF(AA67:AA69,"=49290066",GZ67:GZ69),2)</f>
        <v>0</v>
      </c>
      <c r="CM71" s="2">
        <f>ROUND(SUMIF(AA67:AA69,"=49290066",HD67:HD69),2)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7919.24</v>
      </c>
      <c r="G73" s="4" t="s">
        <v>53</v>
      </c>
      <c r="H73" s="4" t="s">
        <v>54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7919.2400000000007</v>
      </c>
      <c r="X73" s="4">
        <v>1</v>
      </c>
      <c r="Y73" s="4">
        <v>7919.2400000000007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53.66</v>
      </c>
      <c r="G74" s="4" t="s">
        <v>55</v>
      </c>
      <c r="H74" s="4" t="s">
        <v>56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53.66</v>
      </c>
      <c r="X74" s="4">
        <v>1</v>
      </c>
      <c r="Y74" s="4">
        <v>53.66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57</v>
      </c>
      <c r="H75" s="4" t="s">
        <v>58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53.66</v>
      </c>
      <c r="G76" s="4" t="s">
        <v>59</v>
      </c>
      <c r="H76" s="4" t="s">
        <v>60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53.66</v>
      </c>
      <c r="X76" s="4">
        <v>1</v>
      </c>
      <c r="Y76" s="4">
        <v>53.66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53.66</v>
      </c>
      <c r="G77" s="4" t="s">
        <v>61</v>
      </c>
      <c r="H77" s="4" t="s">
        <v>62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53.66</v>
      </c>
      <c r="X77" s="4">
        <v>1</v>
      </c>
      <c r="Y77" s="4">
        <v>53.66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63</v>
      </c>
      <c r="H78" s="4" t="s">
        <v>64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53.66</v>
      </c>
      <c r="G79" s="4" t="s">
        <v>65</v>
      </c>
      <c r="H79" s="4" t="s">
        <v>66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53.66</v>
      </c>
      <c r="X79" s="4">
        <v>1</v>
      </c>
      <c r="Y79" s="4">
        <v>53.66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67</v>
      </c>
      <c r="H80" s="4" t="s">
        <v>68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69</v>
      </c>
      <c r="H81" s="4" t="s">
        <v>70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71</v>
      </c>
      <c r="H82" s="4" t="s">
        <v>72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273.52</v>
      </c>
      <c r="G83" s="4" t="s">
        <v>73</v>
      </c>
      <c r="H83" s="4" t="s">
        <v>74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273.52</v>
      </c>
      <c r="X83" s="4">
        <v>1</v>
      </c>
      <c r="Y83" s="4">
        <v>273.52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75</v>
      </c>
      <c r="H84" s="4" t="s">
        <v>76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195.85</v>
      </c>
      <c r="G85" s="4" t="s">
        <v>77</v>
      </c>
      <c r="H85" s="4" t="s">
        <v>78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195.84999999999997</v>
      </c>
      <c r="X85" s="4">
        <v>1</v>
      </c>
      <c r="Y85" s="4">
        <v>195.84999999999997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7396.21</v>
      </c>
      <c r="G86" s="4" t="s">
        <v>79</v>
      </c>
      <c r="H86" s="4" t="s">
        <v>80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7396.21</v>
      </c>
      <c r="X86" s="4">
        <v>1</v>
      </c>
      <c r="Y86" s="4">
        <v>7396.21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81</v>
      </c>
      <c r="H87" s="4" t="s">
        <v>82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13183.71</v>
      </c>
      <c r="G88" s="4" t="s">
        <v>83</v>
      </c>
      <c r="H88" s="4" t="s">
        <v>84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13183.71</v>
      </c>
      <c r="X88" s="4">
        <v>1</v>
      </c>
      <c r="Y88" s="4">
        <v>13183.71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6708.09</v>
      </c>
      <c r="G89" s="4" t="s">
        <v>85</v>
      </c>
      <c r="H89" s="4" t="s">
        <v>86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6708.09</v>
      </c>
      <c r="X89" s="4">
        <v>1</v>
      </c>
      <c r="Y89" s="4">
        <v>6708.09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87</v>
      </c>
      <c r="H90" s="4" t="s">
        <v>88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89</v>
      </c>
      <c r="H91" s="4" t="s">
        <v>90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91</v>
      </c>
      <c r="H92" s="4" t="s">
        <v>92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ROUND(Source!U71,O93)</f>
        <v>16.087050000000001</v>
      </c>
      <c r="G93" s="4" t="s">
        <v>93</v>
      </c>
      <c r="H93" s="4" t="s">
        <v>94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16.087050000000001</v>
      </c>
      <c r="X93" s="4">
        <v>1</v>
      </c>
      <c r="Y93" s="4">
        <v>16.087050000000001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ROUND(Source!V71,O94)</f>
        <v>0.37195</v>
      </c>
      <c r="G94" s="4" t="s">
        <v>95</v>
      </c>
      <c r="H94" s="4" t="s">
        <v>96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7</v>
      </c>
      <c r="P94" s="4"/>
      <c r="Q94" s="4"/>
      <c r="R94" s="4"/>
      <c r="S94" s="4"/>
      <c r="T94" s="4"/>
      <c r="U94" s="4"/>
      <c r="V94" s="4"/>
      <c r="W94" s="4">
        <v>0.37195</v>
      </c>
      <c r="X94" s="4">
        <v>1</v>
      </c>
      <c r="Y94" s="4">
        <v>0.37195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97</v>
      </c>
      <c r="H95" s="4" t="s">
        <v>98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99</v>
      </c>
      <c r="H96" s="4" t="s">
        <v>100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7658.82</v>
      </c>
      <c r="G97" s="4" t="s">
        <v>101</v>
      </c>
      <c r="H97" s="4" t="s">
        <v>102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7658.82</v>
      </c>
      <c r="X97" s="4">
        <v>1</v>
      </c>
      <c r="Y97" s="4">
        <v>7658.82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4313.74</v>
      </c>
      <c r="G98" s="4" t="s">
        <v>103</v>
      </c>
      <c r="H98" s="4" t="s">
        <v>104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4313.74</v>
      </c>
      <c r="X98" s="4">
        <v>1</v>
      </c>
      <c r="Y98" s="4">
        <v>4313.74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19891.8</v>
      </c>
      <c r="G99" s="4" t="s">
        <v>105</v>
      </c>
      <c r="H99" s="4" t="s">
        <v>106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19891.8</v>
      </c>
      <c r="X99" s="4">
        <v>1</v>
      </c>
      <c r="Y99" s="4">
        <v>19891.8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ROW(A120)</f>
        <v>120</v>
      </c>
      <c r="E101" s="1"/>
      <c r="F101" s="1" t="s">
        <v>19</v>
      </c>
      <c r="G101" s="1" t="s">
        <v>115</v>
      </c>
      <c r="H101" s="1" t="s">
        <v>3</v>
      </c>
      <c r="I101" s="1">
        <v>0</v>
      </c>
      <c r="J101" s="1"/>
      <c r="K101" s="1">
        <v>-1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34">B120</f>
        <v>1</v>
      </c>
      <c r="C103" s="2">
        <f t="shared" si="34"/>
        <v>4</v>
      </c>
      <c r="D103" s="2">
        <f t="shared" si="34"/>
        <v>101</v>
      </c>
      <c r="E103" s="2">
        <f t="shared" si="34"/>
        <v>0</v>
      </c>
      <c r="F103" s="2" t="str">
        <f t="shared" si="34"/>
        <v>Новый раздел</v>
      </c>
      <c r="G103" s="2" t="str">
        <f t="shared" si="34"/>
        <v>Материалы</v>
      </c>
      <c r="H103" s="2"/>
      <c r="I103" s="2"/>
      <c r="J103" s="2"/>
      <c r="K103" s="2"/>
      <c r="L103" s="2"/>
      <c r="M103" s="2"/>
      <c r="N103" s="2"/>
      <c r="O103" s="2">
        <f t="shared" ref="O103:AT103" si="35">O120</f>
        <v>98036.68</v>
      </c>
      <c r="P103" s="2">
        <f t="shared" si="35"/>
        <v>98036.68</v>
      </c>
      <c r="Q103" s="2">
        <f t="shared" si="35"/>
        <v>0</v>
      </c>
      <c r="R103" s="2">
        <f t="shared" si="35"/>
        <v>0</v>
      </c>
      <c r="S103" s="2">
        <f t="shared" si="35"/>
        <v>0</v>
      </c>
      <c r="T103" s="2">
        <f t="shared" si="35"/>
        <v>0</v>
      </c>
      <c r="U103" s="2">
        <f t="shared" si="35"/>
        <v>0</v>
      </c>
      <c r="V103" s="2">
        <f t="shared" si="35"/>
        <v>0</v>
      </c>
      <c r="W103" s="2">
        <f t="shared" si="35"/>
        <v>0</v>
      </c>
      <c r="X103" s="2">
        <f t="shared" si="35"/>
        <v>0</v>
      </c>
      <c r="Y103" s="2">
        <f t="shared" si="35"/>
        <v>0</v>
      </c>
      <c r="Z103" s="2">
        <f t="shared" si="35"/>
        <v>0</v>
      </c>
      <c r="AA103" s="2">
        <f t="shared" si="35"/>
        <v>0</v>
      </c>
      <c r="AB103" s="2">
        <f t="shared" si="35"/>
        <v>98036.68</v>
      </c>
      <c r="AC103" s="2">
        <f t="shared" si="35"/>
        <v>98036.68</v>
      </c>
      <c r="AD103" s="2">
        <f t="shared" si="35"/>
        <v>0</v>
      </c>
      <c r="AE103" s="2">
        <f t="shared" si="35"/>
        <v>0</v>
      </c>
      <c r="AF103" s="2">
        <f t="shared" si="35"/>
        <v>0</v>
      </c>
      <c r="AG103" s="2">
        <f t="shared" si="35"/>
        <v>0</v>
      </c>
      <c r="AH103" s="2">
        <f t="shared" si="35"/>
        <v>0</v>
      </c>
      <c r="AI103" s="2">
        <f t="shared" si="35"/>
        <v>0</v>
      </c>
      <c r="AJ103" s="2">
        <f t="shared" si="35"/>
        <v>0</v>
      </c>
      <c r="AK103" s="2">
        <f t="shared" si="35"/>
        <v>0</v>
      </c>
      <c r="AL103" s="2">
        <f t="shared" si="35"/>
        <v>0</v>
      </c>
      <c r="AM103" s="2">
        <f t="shared" si="35"/>
        <v>0</v>
      </c>
      <c r="AN103" s="2">
        <f t="shared" si="35"/>
        <v>0</v>
      </c>
      <c r="AO103" s="2">
        <f t="shared" si="35"/>
        <v>0</v>
      </c>
      <c r="AP103" s="2">
        <f t="shared" si="35"/>
        <v>0</v>
      </c>
      <c r="AQ103" s="2">
        <f t="shared" si="35"/>
        <v>0</v>
      </c>
      <c r="AR103" s="2">
        <f t="shared" si="35"/>
        <v>98036.68</v>
      </c>
      <c r="AS103" s="2">
        <f t="shared" si="35"/>
        <v>98036.68</v>
      </c>
      <c r="AT103" s="2">
        <f t="shared" si="35"/>
        <v>0</v>
      </c>
      <c r="AU103" s="2">
        <f t="shared" ref="AU103:BZ103" si="36">AU120</f>
        <v>0</v>
      </c>
      <c r="AV103" s="2">
        <f t="shared" si="36"/>
        <v>98036.68</v>
      </c>
      <c r="AW103" s="2">
        <f t="shared" si="36"/>
        <v>98036.68</v>
      </c>
      <c r="AX103" s="2">
        <f t="shared" si="36"/>
        <v>0</v>
      </c>
      <c r="AY103" s="2">
        <f t="shared" si="36"/>
        <v>98036.68</v>
      </c>
      <c r="AZ103" s="2">
        <f t="shared" si="36"/>
        <v>0</v>
      </c>
      <c r="BA103" s="2">
        <f t="shared" si="36"/>
        <v>0</v>
      </c>
      <c r="BB103" s="2">
        <f t="shared" si="36"/>
        <v>0</v>
      </c>
      <c r="BC103" s="2">
        <f t="shared" si="36"/>
        <v>0</v>
      </c>
      <c r="BD103" s="2">
        <f t="shared" si="36"/>
        <v>0</v>
      </c>
      <c r="BE103" s="2">
        <f t="shared" si="36"/>
        <v>0</v>
      </c>
      <c r="BF103" s="2">
        <f t="shared" si="36"/>
        <v>0</v>
      </c>
      <c r="BG103" s="2">
        <f t="shared" si="36"/>
        <v>0</v>
      </c>
      <c r="BH103" s="2">
        <f t="shared" si="36"/>
        <v>0</v>
      </c>
      <c r="BI103" s="2">
        <f t="shared" si="36"/>
        <v>0</v>
      </c>
      <c r="BJ103" s="2">
        <f t="shared" si="36"/>
        <v>0</v>
      </c>
      <c r="BK103" s="2">
        <f t="shared" si="36"/>
        <v>0</v>
      </c>
      <c r="BL103" s="2">
        <f t="shared" si="36"/>
        <v>0</v>
      </c>
      <c r="BM103" s="2">
        <f t="shared" si="36"/>
        <v>0</v>
      </c>
      <c r="BN103" s="2">
        <f t="shared" si="36"/>
        <v>0</v>
      </c>
      <c r="BO103" s="2">
        <f t="shared" si="36"/>
        <v>0</v>
      </c>
      <c r="BP103" s="2">
        <f t="shared" si="36"/>
        <v>0</v>
      </c>
      <c r="BQ103" s="2">
        <f t="shared" si="36"/>
        <v>0</v>
      </c>
      <c r="BR103" s="2">
        <f t="shared" si="36"/>
        <v>0</v>
      </c>
      <c r="BS103" s="2">
        <f t="shared" si="36"/>
        <v>0</v>
      </c>
      <c r="BT103" s="2">
        <f t="shared" si="36"/>
        <v>0</v>
      </c>
      <c r="BU103" s="2">
        <f t="shared" si="36"/>
        <v>0</v>
      </c>
      <c r="BV103" s="2">
        <f t="shared" si="36"/>
        <v>0</v>
      </c>
      <c r="BW103" s="2">
        <f t="shared" si="36"/>
        <v>0</v>
      </c>
      <c r="BX103" s="2">
        <f t="shared" si="36"/>
        <v>0</v>
      </c>
      <c r="BY103" s="2">
        <f t="shared" si="36"/>
        <v>0</v>
      </c>
      <c r="BZ103" s="2">
        <f t="shared" si="36"/>
        <v>0</v>
      </c>
      <c r="CA103" s="2">
        <f t="shared" ref="CA103:DF103" si="37">CA120</f>
        <v>98036.68</v>
      </c>
      <c r="CB103" s="2">
        <f t="shared" si="37"/>
        <v>98036.68</v>
      </c>
      <c r="CC103" s="2">
        <f t="shared" si="37"/>
        <v>0</v>
      </c>
      <c r="CD103" s="2">
        <f t="shared" si="37"/>
        <v>0</v>
      </c>
      <c r="CE103" s="2">
        <f t="shared" si="37"/>
        <v>98036.68</v>
      </c>
      <c r="CF103" s="2">
        <f t="shared" si="37"/>
        <v>98036.68</v>
      </c>
      <c r="CG103" s="2">
        <f t="shared" si="37"/>
        <v>0</v>
      </c>
      <c r="CH103" s="2">
        <f t="shared" si="37"/>
        <v>98036.68</v>
      </c>
      <c r="CI103" s="2">
        <f t="shared" si="37"/>
        <v>0</v>
      </c>
      <c r="CJ103" s="2">
        <f t="shared" si="37"/>
        <v>0</v>
      </c>
      <c r="CK103" s="2">
        <f t="shared" si="37"/>
        <v>0</v>
      </c>
      <c r="CL103" s="2">
        <f t="shared" si="37"/>
        <v>0</v>
      </c>
      <c r="CM103" s="2">
        <f t="shared" si="37"/>
        <v>0</v>
      </c>
      <c r="CN103" s="2">
        <f t="shared" si="37"/>
        <v>0</v>
      </c>
      <c r="CO103" s="2">
        <f t="shared" si="37"/>
        <v>0</v>
      </c>
      <c r="CP103" s="2">
        <f t="shared" si="37"/>
        <v>0</v>
      </c>
      <c r="CQ103" s="2">
        <f t="shared" si="37"/>
        <v>0</v>
      </c>
      <c r="CR103" s="2">
        <f t="shared" si="37"/>
        <v>0</v>
      </c>
      <c r="CS103" s="2">
        <f t="shared" si="37"/>
        <v>0</v>
      </c>
      <c r="CT103" s="2">
        <f t="shared" si="37"/>
        <v>0</v>
      </c>
      <c r="CU103" s="2">
        <f t="shared" si="37"/>
        <v>0</v>
      </c>
      <c r="CV103" s="2">
        <f t="shared" si="37"/>
        <v>0</v>
      </c>
      <c r="CW103" s="2">
        <f t="shared" si="37"/>
        <v>0</v>
      </c>
      <c r="CX103" s="2">
        <f t="shared" si="37"/>
        <v>0</v>
      </c>
      <c r="CY103" s="2">
        <f t="shared" si="37"/>
        <v>0</v>
      </c>
      <c r="CZ103" s="2">
        <f t="shared" si="37"/>
        <v>0</v>
      </c>
      <c r="DA103" s="2">
        <f t="shared" si="37"/>
        <v>0</v>
      </c>
      <c r="DB103" s="2">
        <f t="shared" si="37"/>
        <v>0</v>
      </c>
      <c r="DC103" s="2">
        <f t="shared" si="37"/>
        <v>0</v>
      </c>
      <c r="DD103" s="2">
        <f t="shared" si="37"/>
        <v>0</v>
      </c>
      <c r="DE103" s="2">
        <f t="shared" si="37"/>
        <v>0</v>
      </c>
      <c r="DF103" s="2">
        <f t="shared" si="37"/>
        <v>0</v>
      </c>
      <c r="DG103" s="3">
        <f t="shared" ref="DG103:EL103" si="38">DG120</f>
        <v>0</v>
      </c>
      <c r="DH103" s="3">
        <f t="shared" si="38"/>
        <v>0</v>
      </c>
      <c r="DI103" s="3">
        <f t="shared" si="38"/>
        <v>0</v>
      </c>
      <c r="DJ103" s="3">
        <f t="shared" si="38"/>
        <v>0</v>
      </c>
      <c r="DK103" s="3">
        <f t="shared" si="38"/>
        <v>0</v>
      </c>
      <c r="DL103" s="3">
        <f t="shared" si="38"/>
        <v>0</v>
      </c>
      <c r="DM103" s="3">
        <f t="shared" si="38"/>
        <v>0</v>
      </c>
      <c r="DN103" s="3">
        <f t="shared" si="38"/>
        <v>0</v>
      </c>
      <c r="DO103" s="3">
        <f t="shared" si="38"/>
        <v>0</v>
      </c>
      <c r="DP103" s="3">
        <f t="shared" si="38"/>
        <v>0</v>
      </c>
      <c r="DQ103" s="3">
        <f t="shared" si="38"/>
        <v>0</v>
      </c>
      <c r="DR103" s="3">
        <f t="shared" si="38"/>
        <v>0</v>
      </c>
      <c r="DS103" s="3">
        <f t="shared" si="38"/>
        <v>0</v>
      </c>
      <c r="DT103" s="3">
        <f t="shared" si="38"/>
        <v>0</v>
      </c>
      <c r="DU103" s="3">
        <f t="shared" si="38"/>
        <v>0</v>
      </c>
      <c r="DV103" s="3">
        <f t="shared" si="38"/>
        <v>0</v>
      </c>
      <c r="DW103" s="3">
        <f t="shared" si="38"/>
        <v>0</v>
      </c>
      <c r="DX103" s="3">
        <f t="shared" si="38"/>
        <v>0</v>
      </c>
      <c r="DY103" s="3">
        <f t="shared" si="38"/>
        <v>0</v>
      </c>
      <c r="DZ103" s="3">
        <f t="shared" si="38"/>
        <v>0</v>
      </c>
      <c r="EA103" s="3">
        <f t="shared" si="38"/>
        <v>0</v>
      </c>
      <c r="EB103" s="3">
        <f t="shared" si="38"/>
        <v>0</v>
      </c>
      <c r="EC103" s="3">
        <f t="shared" si="38"/>
        <v>0</v>
      </c>
      <c r="ED103" s="3">
        <f t="shared" si="38"/>
        <v>0</v>
      </c>
      <c r="EE103" s="3">
        <f t="shared" si="38"/>
        <v>0</v>
      </c>
      <c r="EF103" s="3">
        <f t="shared" si="38"/>
        <v>0</v>
      </c>
      <c r="EG103" s="3">
        <f t="shared" si="38"/>
        <v>0</v>
      </c>
      <c r="EH103" s="3">
        <f t="shared" si="38"/>
        <v>0</v>
      </c>
      <c r="EI103" s="3">
        <f t="shared" si="38"/>
        <v>0</v>
      </c>
      <c r="EJ103" s="3">
        <f t="shared" si="38"/>
        <v>0</v>
      </c>
      <c r="EK103" s="3">
        <f t="shared" si="38"/>
        <v>0</v>
      </c>
      <c r="EL103" s="3">
        <f t="shared" si="38"/>
        <v>0</v>
      </c>
      <c r="EM103" s="3">
        <f t="shared" ref="EM103:FR103" si="39">EM120</f>
        <v>0</v>
      </c>
      <c r="EN103" s="3">
        <f t="shared" si="39"/>
        <v>0</v>
      </c>
      <c r="EO103" s="3">
        <f t="shared" si="39"/>
        <v>0</v>
      </c>
      <c r="EP103" s="3">
        <f t="shared" si="39"/>
        <v>0</v>
      </c>
      <c r="EQ103" s="3">
        <f t="shared" si="39"/>
        <v>0</v>
      </c>
      <c r="ER103" s="3">
        <f t="shared" si="39"/>
        <v>0</v>
      </c>
      <c r="ES103" s="3">
        <f t="shared" si="39"/>
        <v>0</v>
      </c>
      <c r="ET103" s="3">
        <f t="shared" si="39"/>
        <v>0</v>
      </c>
      <c r="EU103" s="3">
        <f t="shared" si="39"/>
        <v>0</v>
      </c>
      <c r="EV103" s="3">
        <f t="shared" si="39"/>
        <v>0</v>
      </c>
      <c r="EW103" s="3">
        <f t="shared" si="39"/>
        <v>0</v>
      </c>
      <c r="EX103" s="3">
        <f t="shared" si="39"/>
        <v>0</v>
      </c>
      <c r="EY103" s="3">
        <f t="shared" si="39"/>
        <v>0</v>
      </c>
      <c r="EZ103" s="3">
        <f t="shared" si="39"/>
        <v>0</v>
      </c>
      <c r="FA103" s="3">
        <f t="shared" si="39"/>
        <v>0</v>
      </c>
      <c r="FB103" s="3">
        <f t="shared" si="39"/>
        <v>0</v>
      </c>
      <c r="FC103" s="3">
        <f t="shared" si="39"/>
        <v>0</v>
      </c>
      <c r="FD103" s="3">
        <f t="shared" si="39"/>
        <v>0</v>
      </c>
      <c r="FE103" s="3">
        <f t="shared" si="39"/>
        <v>0</v>
      </c>
      <c r="FF103" s="3">
        <f t="shared" si="39"/>
        <v>0</v>
      </c>
      <c r="FG103" s="3">
        <f t="shared" si="39"/>
        <v>0</v>
      </c>
      <c r="FH103" s="3">
        <f t="shared" si="39"/>
        <v>0</v>
      </c>
      <c r="FI103" s="3">
        <f t="shared" si="39"/>
        <v>0</v>
      </c>
      <c r="FJ103" s="3">
        <f t="shared" si="39"/>
        <v>0</v>
      </c>
      <c r="FK103" s="3">
        <f t="shared" si="39"/>
        <v>0</v>
      </c>
      <c r="FL103" s="3">
        <f t="shared" si="39"/>
        <v>0</v>
      </c>
      <c r="FM103" s="3">
        <f t="shared" si="39"/>
        <v>0</v>
      </c>
      <c r="FN103" s="3">
        <f t="shared" si="39"/>
        <v>0</v>
      </c>
      <c r="FO103" s="3">
        <f t="shared" si="39"/>
        <v>0</v>
      </c>
      <c r="FP103" s="3">
        <f t="shared" si="39"/>
        <v>0</v>
      </c>
      <c r="FQ103" s="3">
        <f t="shared" si="39"/>
        <v>0</v>
      </c>
      <c r="FR103" s="3">
        <f t="shared" si="39"/>
        <v>0</v>
      </c>
      <c r="FS103" s="3">
        <f t="shared" ref="FS103:GX103" si="40">FS120</f>
        <v>0</v>
      </c>
      <c r="FT103" s="3">
        <f t="shared" si="40"/>
        <v>0</v>
      </c>
      <c r="FU103" s="3">
        <f t="shared" si="40"/>
        <v>0</v>
      </c>
      <c r="FV103" s="3">
        <f t="shared" si="40"/>
        <v>0</v>
      </c>
      <c r="FW103" s="3">
        <f t="shared" si="40"/>
        <v>0</v>
      </c>
      <c r="FX103" s="3">
        <f t="shared" si="40"/>
        <v>0</v>
      </c>
      <c r="FY103" s="3">
        <f t="shared" si="40"/>
        <v>0</v>
      </c>
      <c r="FZ103" s="3">
        <f t="shared" si="40"/>
        <v>0</v>
      </c>
      <c r="GA103" s="3">
        <f t="shared" si="40"/>
        <v>0</v>
      </c>
      <c r="GB103" s="3">
        <f t="shared" si="40"/>
        <v>0</v>
      </c>
      <c r="GC103" s="3">
        <f t="shared" si="40"/>
        <v>0</v>
      </c>
      <c r="GD103" s="3">
        <f t="shared" si="40"/>
        <v>0</v>
      </c>
      <c r="GE103" s="3">
        <f t="shared" si="40"/>
        <v>0</v>
      </c>
      <c r="GF103" s="3">
        <f t="shared" si="40"/>
        <v>0</v>
      </c>
      <c r="GG103" s="3">
        <f t="shared" si="40"/>
        <v>0</v>
      </c>
      <c r="GH103" s="3">
        <f t="shared" si="40"/>
        <v>0</v>
      </c>
      <c r="GI103" s="3">
        <f t="shared" si="40"/>
        <v>0</v>
      </c>
      <c r="GJ103" s="3">
        <f t="shared" si="40"/>
        <v>0</v>
      </c>
      <c r="GK103" s="3">
        <f t="shared" si="40"/>
        <v>0</v>
      </c>
      <c r="GL103" s="3">
        <f t="shared" si="40"/>
        <v>0</v>
      </c>
      <c r="GM103" s="3">
        <f t="shared" si="40"/>
        <v>0</v>
      </c>
      <c r="GN103" s="3">
        <f t="shared" si="40"/>
        <v>0</v>
      </c>
      <c r="GO103" s="3">
        <f t="shared" si="40"/>
        <v>0</v>
      </c>
      <c r="GP103" s="3">
        <f t="shared" si="40"/>
        <v>0</v>
      </c>
      <c r="GQ103" s="3">
        <f t="shared" si="40"/>
        <v>0</v>
      </c>
      <c r="GR103" s="3">
        <f t="shared" si="40"/>
        <v>0</v>
      </c>
      <c r="GS103" s="3">
        <f t="shared" si="40"/>
        <v>0</v>
      </c>
      <c r="GT103" s="3">
        <f t="shared" si="40"/>
        <v>0</v>
      </c>
      <c r="GU103" s="3">
        <f t="shared" si="40"/>
        <v>0</v>
      </c>
      <c r="GV103" s="3">
        <f t="shared" si="40"/>
        <v>0</v>
      </c>
      <c r="GW103" s="3">
        <f t="shared" si="40"/>
        <v>0</v>
      </c>
      <c r="GX103" s="3">
        <f t="shared" si="40"/>
        <v>0</v>
      </c>
    </row>
    <row r="105" spans="1:245" x14ac:dyDescent="0.2">
      <c r="A105">
        <v>17</v>
      </c>
      <c r="B105">
        <v>1</v>
      </c>
      <c r="E105" t="s">
        <v>116</v>
      </c>
      <c r="F105" t="s">
        <v>117</v>
      </c>
      <c r="G105" t="s">
        <v>118</v>
      </c>
      <c r="H105" t="s">
        <v>24</v>
      </c>
      <c r="I105">
        <v>0.48</v>
      </c>
      <c r="J105">
        <v>0</v>
      </c>
      <c r="K105">
        <v>0.48</v>
      </c>
      <c r="O105">
        <f t="shared" ref="O105:O118" si="41">ROUND(CP105,2)</f>
        <v>1552.74</v>
      </c>
      <c r="P105">
        <f t="shared" ref="P105:P118" si="42">ROUND(CQ105*I105,2)</f>
        <v>1552.74</v>
      </c>
      <c r="Q105">
        <f t="shared" ref="Q105:Q118" si="43">ROUND(CR105*I105,2)</f>
        <v>0</v>
      </c>
      <c r="R105">
        <f t="shared" ref="R105:R118" si="44">ROUND(CS105*I105,2)</f>
        <v>0</v>
      </c>
      <c r="S105">
        <f t="shared" ref="S105:S118" si="45">ROUND(CT105*I105,2)</f>
        <v>0</v>
      </c>
      <c r="T105">
        <f t="shared" ref="T105:T118" si="46">ROUND(CU105*I105,2)</f>
        <v>0</v>
      </c>
      <c r="U105">
        <f t="shared" ref="U105:U118" si="47">ROUND(CV105*I105,7)</f>
        <v>0</v>
      </c>
      <c r="V105">
        <f t="shared" ref="V105:V118" si="48">ROUND(CW105*I105,7)</f>
        <v>0</v>
      </c>
      <c r="W105">
        <f t="shared" ref="W105:W118" si="49">ROUND(CX105*I105,2)</f>
        <v>0</v>
      </c>
      <c r="X105">
        <f t="shared" ref="X105:X118" si="50">ROUND(CY105,2)</f>
        <v>0</v>
      </c>
      <c r="Y105">
        <f t="shared" ref="Y105:Y118" si="51">ROUND(CZ105,2)</f>
        <v>0</v>
      </c>
      <c r="AA105">
        <v>49290066</v>
      </c>
      <c r="AB105">
        <f t="shared" ref="AB105:AB118" si="52">ROUND((AC105+AD105+AF105),6)</f>
        <v>2940.8</v>
      </c>
      <c r="AC105">
        <f t="shared" ref="AC105:AC118" si="53">ROUND((ES105),6)</f>
        <v>2940.8</v>
      </c>
      <c r="AD105">
        <f>ROUND((((ET105)-(EU105))+AE105),6)</f>
        <v>0</v>
      </c>
      <c r="AE105">
        <f t="shared" ref="AE105:AE118" si="54">ROUND((EU105),6)</f>
        <v>0</v>
      </c>
      <c r="AF105">
        <f t="shared" ref="AF105:AF118" si="55">ROUND((EV105),6)</f>
        <v>0</v>
      </c>
      <c r="AG105">
        <f t="shared" ref="AG105:AG118" si="56">ROUND((AP105),6)</f>
        <v>0</v>
      </c>
      <c r="AH105">
        <f t="shared" ref="AH105:AH118" si="57">(EW105)</f>
        <v>0</v>
      </c>
      <c r="AI105">
        <f t="shared" ref="AI105:AI118" si="58">(EX105)</f>
        <v>0</v>
      </c>
      <c r="AJ105">
        <f t="shared" ref="AJ105:AJ118" si="59">(AS105)</f>
        <v>0</v>
      </c>
      <c r="AK105">
        <v>2940.8</v>
      </c>
      <c r="AL105">
        <v>2940.8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1.1000000000000001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119</v>
      </c>
      <c r="BM105">
        <v>500001</v>
      </c>
      <c r="BN105">
        <v>0</v>
      </c>
      <c r="BO105" t="s">
        <v>117</v>
      </c>
      <c r="BP105">
        <v>1</v>
      </c>
      <c r="BQ105">
        <v>8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ref="CP105:CP118" si="60">(P105+Q105+S105+R105)</f>
        <v>1552.74</v>
      </c>
      <c r="CQ105">
        <f>ROUND(AL105*BC105,2)</f>
        <v>3234.88</v>
      </c>
      <c r="CR105">
        <f>ROUND(AM105*BB105,2)</f>
        <v>0</v>
      </c>
      <c r="CS105">
        <f t="shared" ref="CS105:CS118" si="61">ROUND(AN105*BS105,2)</f>
        <v>0</v>
      </c>
      <c r="CT105">
        <f t="shared" ref="CT105:CT118" si="62">ROUND(AO105*BA105,2)</f>
        <v>0</v>
      </c>
      <c r="CU105">
        <f t="shared" ref="CU105:CU118" si="63">AG105</f>
        <v>0</v>
      </c>
      <c r="CV105">
        <f t="shared" ref="CV105:CV118" si="64">AH105</f>
        <v>0</v>
      </c>
      <c r="CW105">
        <f t="shared" ref="CW105:CW118" si="65">AI105</f>
        <v>0</v>
      </c>
      <c r="CX105">
        <f t="shared" ref="CX105:CX118" si="66">AJ105</f>
        <v>0</v>
      </c>
      <c r="CY105">
        <f>0</f>
        <v>0</v>
      </c>
      <c r="CZ105">
        <f>0</f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24</v>
      </c>
      <c r="DW105" t="s">
        <v>24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40949630</v>
      </c>
      <c r="EF105">
        <v>8</v>
      </c>
      <c r="EG105" t="s">
        <v>120</v>
      </c>
      <c r="EH105">
        <v>0</v>
      </c>
      <c r="EI105" t="s">
        <v>3</v>
      </c>
      <c r="EJ105">
        <v>1</v>
      </c>
      <c r="EK105">
        <v>500001</v>
      </c>
      <c r="EL105" t="s">
        <v>121</v>
      </c>
      <c r="EM105" t="s">
        <v>122</v>
      </c>
      <c r="EO105" t="s">
        <v>3</v>
      </c>
      <c r="EQ105">
        <v>0</v>
      </c>
      <c r="ER105">
        <v>2940.8</v>
      </c>
      <c r="ES105">
        <v>2940.8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FQ105">
        <v>0</v>
      </c>
      <c r="FR105">
        <v>0</v>
      </c>
      <c r="FS105">
        <v>0</v>
      </c>
      <c r="FX105">
        <v>0</v>
      </c>
      <c r="FY105">
        <v>0</v>
      </c>
      <c r="GA105" t="s">
        <v>3</v>
      </c>
      <c r="GD105">
        <v>1</v>
      </c>
      <c r="GF105">
        <v>1950064420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ref="GL105:GL118" si="67">ROUND(IF(AND(BH105=3,BI105=3,FS105&lt;&gt;0),P105,0),2)</f>
        <v>0</v>
      </c>
      <c r="GM105">
        <f t="shared" ref="GM105:GM118" si="68">ROUND(O105+X105+Y105,2)+GX105</f>
        <v>1552.74</v>
      </c>
      <c r="GN105">
        <f t="shared" ref="GN105:GN118" si="69">IF(OR(BI105=0,BI105=1),GM105-GX105,0)</f>
        <v>1552.74</v>
      </c>
      <c r="GO105">
        <f t="shared" ref="GO105:GO118" si="70">IF(BI105=2,GM105-GX105,0)</f>
        <v>0</v>
      </c>
      <c r="GP105">
        <f t="shared" ref="GP105:GP118" si="71"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 t="shared" ref="GV105:GV118" si="72">ROUND((GT105),6)</f>
        <v>0</v>
      </c>
      <c r="GW105">
        <v>1</v>
      </c>
      <c r="GX105">
        <f t="shared" ref="GX105:GX118" si="73">ROUND(HC105*I105,2)</f>
        <v>0</v>
      </c>
      <c r="HA105">
        <v>0</v>
      </c>
      <c r="HB105">
        <v>0</v>
      </c>
      <c r="HC105">
        <f t="shared" ref="HC105:HC118" si="74">GV105*GW105</f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E106" t="s">
        <v>123</v>
      </c>
      <c r="F106" t="s">
        <v>124</v>
      </c>
      <c r="G106" t="s">
        <v>125</v>
      </c>
      <c r="H106" t="s">
        <v>126</v>
      </c>
      <c r="I106">
        <v>182</v>
      </c>
      <c r="J106">
        <v>0</v>
      </c>
      <c r="K106">
        <v>182</v>
      </c>
      <c r="O106">
        <f t="shared" si="41"/>
        <v>70717.919999999998</v>
      </c>
      <c r="P106">
        <f t="shared" si="42"/>
        <v>70717.919999999998</v>
      </c>
      <c r="Q106">
        <f t="shared" si="43"/>
        <v>0</v>
      </c>
      <c r="R106">
        <f t="shared" si="44"/>
        <v>0</v>
      </c>
      <c r="S106">
        <f t="shared" si="45"/>
        <v>0</v>
      </c>
      <c r="T106">
        <f t="shared" si="46"/>
        <v>0</v>
      </c>
      <c r="U106">
        <f t="shared" si="47"/>
        <v>0</v>
      </c>
      <c r="V106">
        <f t="shared" si="48"/>
        <v>0</v>
      </c>
      <c r="W106">
        <f t="shared" si="49"/>
        <v>0</v>
      </c>
      <c r="X106">
        <f t="shared" si="50"/>
        <v>0</v>
      </c>
      <c r="Y106">
        <f t="shared" si="51"/>
        <v>0</v>
      </c>
      <c r="AA106">
        <v>49290066</v>
      </c>
      <c r="AB106">
        <f t="shared" si="52"/>
        <v>388.56</v>
      </c>
      <c r="AC106">
        <f t="shared" si="53"/>
        <v>388.56</v>
      </c>
      <c r="AD106">
        <f t="shared" ref="AD106:AD118" si="75">ROUND((ET106),6)</f>
        <v>0</v>
      </c>
      <c r="AE106">
        <f t="shared" si="54"/>
        <v>0</v>
      </c>
      <c r="AF106">
        <f t="shared" si="55"/>
        <v>0</v>
      </c>
      <c r="AG106">
        <f t="shared" si="56"/>
        <v>0</v>
      </c>
      <c r="AH106">
        <f t="shared" si="57"/>
        <v>0</v>
      </c>
      <c r="AI106">
        <f t="shared" si="58"/>
        <v>0</v>
      </c>
      <c r="AJ106">
        <f t="shared" si="59"/>
        <v>0</v>
      </c>
      <c r="AK106">
        <v>388.56</v>
      </c>
      <c r="AL106">
        <v>388.56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124</v>
      </c>
      <c r="BM106">
        <v>900</v>
      </c>
      <c r="BN106">
        <v>0</v>
      </c>
      <c r="BO106" t="s">
        <v>3</v>
      </c>
      <c r="BP106">
        <v>0</v>
      </c>
      <c r="BQ106">
        <v>90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60"/>
        <v>70717.919999999998</v>
      </c>
      <c r="CQ106">
        <f t="shared" ref="CQ106:CQ118" si="76">ROUND(AL106,2)</f>
        <v>388.56</v>
      </c>
      <c r="CR106">
        <f t="shared" ref="CR106:CR118" si="77">ROUND(AM106,2)</f>
        <v>0</v>
      </c>
      <c r="CS106">
        <f t="shared" si="61"/>
        <v>0</v>
      </c>
      <c r="CT106">
        <f t="shared" si="62"/>
        <v>0</v>
      </c>
      <c r="CU106">
        <f t="shared" si="63"/>
        <v>0</v>
      </c>
      <c r="CV106">
        <f t="shared" si="64"/>
        <v>0</v>
      </c>
      <c r="CW106">
        <f t="shared" si="65"/>
        <v>0</v>
      </c>
      <c r="CX106">
        <f t="shared" si="66"/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1003</v>
      </c>
      <c r="DV106" t="s">
        <v>126</v>
      </c>
      <c r="DW106" t="s">
        <v>126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40950133</v>
      </c>
      <c r="EF106">
        <v>90</v>
      </c>
      <c r="EG106" t="s">
        <v>127</v>
      </c>
      <c r="EH106">
        <v>0</v>
      </c>
      <c r="EI106" t="s">
        <v>3</v>
      </c>
      <c r="EJ106">
        <v>1</v>
      </c>
      <c r="EK106">
        <v>900</v>
      </c>
      <c r="EL106" t="s">
        <v>127</v>
      </c>
      <c r="EM106" t="s">
        <v>128</v>
      </c>
      <c r="EO106" t="s">
        <v>3</v>
      </c>
      <c r="EQ106">
        <v>16</v>
      </c>
      <c r="ER106">
        <v>0</v>
      </c>
      <c r="ES106">
        <v>388.56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5</v>
      </c>
      <c r="FC106">
        <v>0</v>
      </c>
      <c r="FD106">
        <v>18</v>
      </c>
      <c r="FF106">
        <v>388.56</v>
      </c>
      <c r="FQ106">
        <v>0</v>
      </c>
      <c r="FR106">
        <v>0</v>
      </c>
      <c r="FS106">
        <v>0</v>
      </c>
      <c r="FX106">
        <v>0</v>
      </c>
      <c r="FY106">
        <v>0</v>
      </c>
      <c r="GA106" t="s">
        <v>3</v>
      </c>
      <c r="GD106">
        <v>1</v>
      </c>
      <c r="GF106">
        <v>-809125434</v>
      </c>
      <c r="GG106">
        <v>2</v>
      </c>
      <c r="GH106">
        <v>3</v>
      </c>
      <c r="GI106">
        <v>-2</v>
      </c>
      <c r="GJ106">
        <v>0</v>
      </c>
      <c r="GK106">
        <v>0</v>
      </c>
      <c r="GL106">
        <f t="shared" si="67"/>
        <v>0</v>
      </c>
      <c r="GM106">
        <f t="shared" si="68"/>
        <v>70717.919999999998</v>
      </c>
      <c r="GN106">
        <f t="shared" si="69"/>
        <v>70717.919999999998</v>
      </c>
      <c r="GO106">
        <f t="shared" si="70"/>
        <v>0</v>
      </c>
      <c r="GP106">
        <f t="shared" si="71"/>
        <v>0</v>
      </c>
      <c r="GR106">
        <v>1</v>
      </c>
      <c r="GS106">
        <v>1</v>
      </c>
      <c r="GT106">
        <v>0</v>
      </c>
      <c r="GU106" t="s">
        <v>3</v>
      </c>
      <c r="GV106">
        <f t="shared" si="72"/>
        <v>0</v>
      </c>
      <c r="GW106">
        <v>1</v>
      </c>
      <c r="GX106">
        <f t="shared" si="73"/>
        <v>0</v>
      </c>
      <c r="HA106">
        <v>0</v>
      </c>
      <c r="HB106">
        <v>0</v>
      </c>
      <c r="HC106">
        <f t="shared" si="74"/>
        <v>0</v>
      </c>
      <c r="HE106" t="s">
        <v>3</v>
      </c>
      <c r="HF106" t="s">
        <v>3</v>
      </c>
      <c r="HG106">
        <f t="shared" ref="HG106:HG118" si="78">ROUND(ROUND(AL106,2)*I106,2)</f>
        <v>70717.919999999998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E107" t="s">
        <v>129</v>
      </c>
      <c r="F107" t="s">
        <v>130</v>
      </c>
      <c r="G107" t="s">
        <v>131</v>
      </c>
      <c r="H107" t="s">
        <v>132</v>
      </c>
      <c r="I107">
        <v>12</v>
      </c>
      <c r="J107">
        <v>0</v>
      </c>
      <c r="K107">
        <v>12</v>
      </c>
      <c r="O107">
        <f t="shared" si="41"/>
        <v>516.6</v>
      </c>
      <c r="P107">
        <f t="shared" si="42"/>
        <v>516.6</v>
      </c>
      <c r="Q107">
        <f t="shared" si="43"/>
        <v>0</v>
      </c>
      <c r="R107">
        <f t="shared" si="44"/>
        <v>0</v>
      </c>
      <c r="S107">
        <f t="shared" si="45"/>
        <v>0</v>
      </c>
      <c r="T107">
        <f t="shared" si="46"/>
        <v>0</v>
      </c>
      <c r="U107">
        <f t="shared" si="47"/>
        <v>0</v>
      </c>
      <c r="V107">
        <f t="shared" si="48"/>
        <v>0</v>
      </c>
      <c r="W107">
        <f t="shared" si="49"/>
        <v>0</v>
      </c>
      <c r="X107">
        <f t="shared" si="50"/>
        <v>0</v>
      </c>
      <c r="Y107">
        <f t="shared" si="51"/>
        <v>0</v>
      </c>
      <c r="AA107">
        <v>49290066</v>
      </c>
      <c r="AB107">
        <f t="shared" si="52"/>
        <v>43.05</v>
      </c>
      <c r="AC107">
        <f t="shared" si="53"/>
        <v>43.05</v>
      </c>
      <c r="AD107">
        <f t="shared" si="75"/>
        <v>0</v>
      </c>
      <c r="AE107">
        <f t="shared" si="54"/>
        <v>0</v>
      </c>
      <c r="AF107">
        <f t="shared" si="55"/>
        <v>0</v>
      </c>
      <c r="AG107">
        <f t="shared" si="56"/>
        <v>0</v>
      </c>
      <c r="AH107">
        <f t="shared" si="57"/>
        <v>0</v>
      </c>
      <c r="AI107">
        <f t="shared" si="58"/>
        <v>0</v>
      </c>
      <c r="AJ107">
        <f t="shared" si="59"/>
        <v>0</v>
      </c>
      <c r="AK107">
        <v>43.05</v>
      </c>
      <c r="AL107">
        <v>43.05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130</v>
      </c>
      <c r="BM107">
        <v>900</v>
      </c>
      <c r="BN107">
        <v>0</v>
      </c>
      <c r="BO107" t="s">
        <v>3</v>
      </c>
      <c r="BP107">
        <v>0</v>
      </c>
      <c r="BQ107">
        <v>90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60"/>
        <v>516.6</v>
      </c>
      <c r="CQ107">
        <f t="shared" si="76"/>
        <v>43.05</v>
      </c>
      <c r="CR107">
        <f t="shared" si="77"/>
        <v>0</v>
      </c>
      <c r="CS107">
        <f t="shared" si="61"/>
        <v>0</v>
      </c>
      <c r="CT107">
        <f t="shared" si="62"/>
        <v>0</v>
      </c>
      <c r="CU107">
        <f t="shared" si="63"/>
        <v>0</v>
      </c>
      <c r="CV107">
        <f t="shared" si="64"/>
        <v>0</v>
      </c>
      <c r="CW107">
        <f t="shared" si="65"/>
        <v>0</v>
      </c>
      <c r="CX107">
        <f t="shared" si="66"/>
        <v>0</v>
      </c>
      <c r="CY107">
        <f>0</f>
        <v>0</v>
      </c>
      <c r="CZ107">
        <f>0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132</v>
      </c>
      <c r="DW107" t="s">
        <v>132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40950133</v>
      </c>
      <c r="EF107">
        <v>90</v>
      </c>
      <c r="EG107" t="s">
        <v>127</v>
      </c>
      <c r="EH107">
        <v>0</v>
      </c>
      <c r="EI107" t="s">
        <v>3</v>
      </c>
      <c r="EJ107">
        <v>1</v>
      </c>
      <c r="EK107">
        <v>900</v>
      </c>
      <c r="EL107" t="s">
        <v>127</v>
      </c>
      <c r="EM107" t="s">
        <v>128</v>
      </c>
      <c r="EO107" t="s">
        <v>3</v>
      </c>
      <c r="EQ107">
        <v>16</v>
      </c>
      <c r="ER107">
        <v>0</v>
      </c>
      <c r="ES107">
        <v>43.05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5</v>
      </c>
      <c r="FC107">
        <v>0</v>
      </c>
      <c r="FD107">
        <v>18</v>
      </c>
      <c r="FF107">
        <v>43.05</v>
      </c>
      <c r="FQ107">
        <v>0</v>
      </c>
      <c r="FR107">
        <v>0</v>
      </c>
      <c r="FS107">
        <v>0</v>
      </c>
      <c r="FX107">
        <v>0</v>
      </c>
      <c r="FY107">
        <v>0</v>
      </c>
      <c r="GA107" t="s">
        <v>3</v>
      </c>
      <c r="GD107">
        <v>1</v>
      </c>
      <c r="GF107">
        <v>1646072893</v>
      </c>
      <c r="GG107">
        <v>2</v>
      </c>
      <c r="GH107">
        <v>3</v>
      </c>
      <c r="GI107">
        <v>-2</v>
      </c>
      <c r="GJ107">
        <v>0</v>
      </c>
      <c r="GK107">
        <v>0</v>
      </c>
      <c r="GL107">
        <f t="shared" si="67"/>
        <v>0</v>
      </c>
      <c r="GM107">
        <f t="shared" si="68"/>
        <v>516.6</v>
      </c>
      <c r="GN107">
        <f t="shared" si="69"/>
        <v>516.6</v>
      </c>
      <c r="GO107">
        <f t="shared" si="70"/>
        <v>0</v>
      </c>
      <c r="GP107">
        <f t="shared" si="71"/>
        <v>0</v>
      </c>
      <c r="GR107">
        <v>1</v>
      </c>
      <c r="GS107">
        <v>1</v>
      </c>
      <c r="GT107">
        <v>0</v>
      </c>
      <c r="GU107" t="s">
        <v>3</v>
      </c>
      <c r="GV107">
        <f t="shared" si="72"/>
        <v>0</v>
      </c>
      <c r="GW107">
        <v>1</v>
      </c>
      <c r="GX107">
        <f t="shared" si="73"/>
        <v>0</v>
      </c>
      <c r="HA107">
        <v>0</v>
      </c>
      <c r="HB107">
        <v>0</v>
      </c>
      <c r="HC107">
        <f t="shared" si="74"/>
        <v>0</v>
      </c>
      <c r="HE107" t="s">
        <v>3</v>
      </c>
      <c r="HF107" t="s">
        <v>3</v>
      </c>
      <c r="HG107">
        <f t="shared" si="78"/>
        <v>516.6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E108" t="s">
        <v>133</v>
      </c>
      <c r="F108" t="s">
        <v>134</v>
      </c>
      <c r="G108" t="s">
        <v>135</v>
      </c>
      <c r="H108" t="s">
        <v>132</v>
      </c>
      <c r="I108">
        <v>4</v>
      </c>
      <c r="J108">
        <v>0</v>
      </c>
      <c r="K108">
        <v>4</v>
      </c>
      <c r="O108">
        <f t="shared" si="41"/>
        <v>2204.56</v>
      </c>
      <c r="P108">
        <f t="shared" si="42"/>
        <v>2204.56</v>
      </c>
      <c r="Q108">
        <f t="shared" si="43"/>
        <v>0</v>
      </c>
      <c r="R108">
        <f t="shared" si="44"/>
        <v>0</v>
      </c>
      <c r="S108">
        <f t="shared" si="45"/>
        <v>0</v>
      </c>
      <c r="T108">
        <f t="shared" si="46"/>
        <v>0</v>
      </c>
      <c r="U108">
        <f t="shared" si="47"/>
        <v>0</v>
      </c>
      <c r="V108">
        <f t="shared" si="48"/>
        <v>0</v>
      </c>
      <c r="W108">
        <f t="shared" si="49"/>
        <v>0</v>
      </c>
      <c r="X108">
        <f t="shared" si="50"/>
        <v>0</v>
      </c>
      <c r="Y108">
        <f t="shared" si="51"/>
        <v>0</v>
      </c>
      <c r="AA108">
        <v>49290066</v>
      </c>
      <c r="AB108">
        <f t="shared" si="52"/>
        <v>551.14</v>
      </c>
      <c r="AC108">
        <f t="shared" si="53"/>
        <v>551.14</v>
      </c>
      <c r="AD108">
        <f t="shared" si="75"/>
        <v>0</v>
      </c>
      <c r="AE108">
        <f t="shared" si="54"/>
        <v>0</v>
      </c>
      <c r="AF108">
        <f t="shared" si="55"/>
        <v>0</v>
      </c>
      <c r="AG108">
        <f t="shared" si="56"/>
        <v>0</v>
      </c>
      <c r="AH108">
        <f t="shared" si="57"/>
        <v>0</v>
      </c>
      <c r="AI108">
        <f t="shared" si="58"/>
        <v>0</v>
      </c>
      <c r="AJ108">
        <f t="shared" si="59"/>
        <v>0</v>
      </c>
      <c r="AK108">
        <v>551.14</v>
      </c>
      <c r="AL108">
        <v>551.14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134</v>
      </c>
      <c r="BM108">
        <v>900</v>
      </c>
      <c r="BN108">
        <v>0</v>
      </c>
      <c r="BO108" t="s">
        <v>3</v>
      </c>
      <c r="BP108">
        <v>0</v>
      </c>
      <c r="BQ108">
        <v>90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60"/>
        <v>2204.56</v>
      </c>
      <c r="CQ108">
        <f t="shared" si="76"/>
        <v>551.14</v>
      </c>
      <c r="CR108">
        <f t="shared" si="77"/>
        <v>0</v>
      </c>
      <c r="CS108">
        <f t="shared" si="61"/>
        <v>0</v>
      </c>
      <c r="CT108">
        <f t="shared" si="62"/>
        <v>0</v>
      </c>
      <c r="CU108">
        <f t="shared" si="63"/>
        <v>0</v>
      </c>
      <c r="CV108">
        <f t="shared" si="64"/>
        <v>0</v>
      </c>
      <c r="CW108">
        <f t="shared" si="65"/>
        <v>0</v>
      </c>
      <c r="CX108">
        <f t="shared" si="66"/>
        <v>0</v>
      </c>
      <c r="CY108">
        <f>0</f>
        <v>0</v>
      </c>
      <c r="CZ108">
        <f>0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1010</v>
      </c>
      <c r="DV108" t="s">
        <v>132</v>
      </c>
      <c r="DW108" t="s">
        <v>132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40950133</v>
      </c>
      <c r="EF108">
        <v>90</v>
      </c>
      <c r="EG108" t="s">
        <v>127</v>
      </c>
      <c r="EH108">
        <v>0</v>
      </c>
      <c r="EI108" t="s">
        <v>3</v>
      </c>
      <c r="EJ108">
        <v>1</v>
      </c>
      <c r="EK108">
        <v>900</v>
      </c>
      <c r="EL108" t="s">
        <v>127</v>
      </c>
      <c r="EM108" t="s">
        <v>128</v>
      </c>
      <c r="EO108" t="s">
        <v>3</v>
      </c>
      <c r="EQ108">
        <v>16</v>
      </c>
      <c r="ER108">
        <v>0</v>
      </c>
      <c r="ES108">
        <v>551.14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5</v>
      </c>
      <c r="FC108">
        <v>0</v>
      </c>
      <c r="FD108">
        <v>18</v>
      </c>
      <c r="FF108">
        <v>551.14</v>
      </c>
      <c r="FQ108">
        <v>0</v>
      </c>
      <c r="FR108">
        <v>0</v>
      </c>
      <c r="FS108">
        <v>0</v>
      </c>
      <c r="FX108">
        <v>0</v>
      </c>
      <c r="FY108">
        <v>0</v>
      </c>
      <c r="GA108" t="s">
        <v>3</v>
      </c>
      <c r="GD108">
        <v>1</v>
      </c>
      <c r="GF108">
        <v>-1062508576</v>
      </c>
      <c r="GG108">
        <v>2</v>
      </c>
      <c r="GH108">
        <v>3</v>
      </c>
      <c r="GI108">
        <v>-2</v>
      </c>
      <c r="GJ108">
        <v>0</v>
      </c>
      <c r="GK108">
        <v>0</v>
      </c>
      <c r="GL108">
        <f t="shared" si="67"/>
        <v>0</v>
      </c>
      <c r="GM108">
        <f t="shared" si="68"/>
        <v>2204.56</v>
      </c>
      <c r="GN108">
        <f t="shared" si="69"/>
        <v>2204.56</v>
      </c>
      <c r="GO108">
        <f t="shared" si="70"/>
        <v>0</v>
      </c>
      <c r="GP108">
        <f t="shared" si="71"/>
        <v>0</v>
      </c>
      <c r="GR108">
        <v>1</v>
      </c>
      <c r="GS108">
        <v>1</v>
      </c>
      <c r="GT108">
        <v>0</v>
      </c>
      <c r="GU108" t="s">
        <v>3</v>
      </c>
      <c r="GV108">
        <f t="shared" si="72"/>
        <v>0</v>
      </c>
      <c r="GW108">
        <v>1</v>
      </c>
      <c r="GX108">
        <f t="shared" si="73"/>
        <v>0</v>
      </c>
      <c r="HA108">
        <v>0</v>
      </c>
      <c r="HB108">
        <v>0</v>
      </c>
      <c r="HC108">
        <f t="shared" si="74"/>
        <v>0</v>
      </c>
      <c r="HE108" t="s">
        <v>3</v>
      </c>
      <c r="HF108" t="s">
        <v>3</v>
      </c>
      <c r="HG108">
        <f t="shared" si="78"/>
        <v>2204.56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E109" t="s">
        <v>136</v>
      </c>
      <c r="F109" t="s">
        <v>137</v>
      </c>
      <c r="G109" t="s">
        <v>138</v>
      </c>
      <c r="H109" t="s">
        <v>132</v>
      </c>
      <c r="I109">
        <v>4</v>
      </c>
      <c r="J109">
        <v>0</v>
      </c>
      <c r="K109">
        <v>4</v>
      </c>
      <c r="O109">
        <f t="shared" si="41"/>
        <v>2824.56</v>
      </c>
      <c r="P109">
        <f t="shared" si="42"/>
        <v>2824.56</v>
      </c>
      <c r="Q109">
        <f t="shared" si="43"/>
        <v>0</v>
      </c>
      <c r="R109">
        <f t="shared" si="44"/>
        <v>0</v>
      </c>
      <c r="S109">
        <f t="shared" si="45"/>
        <v>0</v>
      </c>
      <c r="T109">
        <f t="shared" si="46"/>
        <v>0</v>
      </c>
      <c r="U109">
        <f t="shared" si="47"/>
        <v>0</v>
      </c>
      <c r="V109">
        <f t="shared" si="48"/>
        <v>0</v>
      </c>
      <c r="W109">
        <f t="shared" si="49"/>
        <v>0</v>
      </c>
      <c r="X109">
        <f t="shared" si="50"/>
        <v>0</v>
      </c>
      <c r="Y109">
        <f t="shared" si="51"/>
        <v>0</v>
      </c>
      <c r="AA109">
        <v>49290066</v>
      </c>
      <c r="AB109">
        <f t="shared" si="52"/>
        <v>706.14</v>
      </c>
      <c r="AC109">
        <f t="shared" si="53"/>
        <v>706.14</v>
      </c>
      <c r="AD109">
        <f t="shared" si="75"/>
        <v>0</v>
      </c>
      <c r="AE109">
        <f t="shared" si="54"/>
        <v>0</v>
      </c>
      <c r="AF109">
        <f t="shared" si="55"/>
        <v>0</v>
      </c>
      <c r="AG109">
        <f t="shared" si="56"/>
        <v>0</v>
      </c>
      <c r="AH109">
        <f t="shared" si="57"/>
        <v>0</v>
      </c>
      <c r="AI109">
        <f t="shared" si="58"/>
        <v>0</v>
      </c>
      <c r="AJ109">
        <f t="shared" si="59"/>
        <v>0</v>
      </c>
      <c r="AK109">
        <v>706.14</v>
      </c>
      <c r="AL109">
        <v>706.14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137</v>
      </c>
      <c r="BM109">
        <v>900</v>
      </c>
      <c r="BN109">
        <v>0</v>
      </c>
      <c r="BO109" t="s">
        <v>3</v>
      </c>
      <c r="BP109">
        <v>0</v>
      </c>
      <c r="BQ109">
        <v>90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60"/>
        <v>2824.56</v>
      </c>
      <c r="CQ109">
        <f t="shared" si="76"/>
        <v>706.14</v>
      </c>
      <c r="CR109">
        <f t="shared" si="77"/>
        <v>0</v>
      </c>
      <c r="CS109">
        <f t="shared" si="61"/>
        <v>0</v>
      </c>
      <c r="CT109">
        <f t="shared" si="62"/>
        <v>0</v>
      </c>
      <c r="CU109">
        <f t="shared" si="63"/>
        <v>0</v>
      </c>
      <c r="CV109">
        <f t="shared" si="64"/>
        <v>0</v>
      </c>
      <c r="CW109">
        <f t="shared" si="65"/>
        <v>0</v>
      </c>
      <c r="CX109">
        <f t="shared" si="66"/>
        <v>0</v>
      </c>
      <c r="CY109">
        <f>0</f>
        <v>0</v>
      </c>
      <c r="CZ109">
        <f>0</f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1010</v>
      </c>
      <c r="DV109" t="s">
        <v>132</v>
      </c>
      <c r="DW109" t="s">
        <v>132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40950133</v>
      </c>
      <c r="EF109">
        <v>90</v>
      </c>
      <c r="EG109" t="s">
        <v>127</v>
      </c>
      <c r="EH109">
        <v>0</v>
      </c>
      <c r="EI109" t="s">
        <v>3</v>
      </c>
      <c r="EJ109">
        <v>1</v>
      </c>
      <c r="EK109">
        <v>900</v>
      </c>
      <c r="EL109" t="s">
        <v>127</v>
      </c>
      <c r="EM109" t="s">
        <v>128</v>
      </c>
      <c r="EO109" t="s">
        <v>3</v>
      </c>
      <c r="EQ109">
        <v>16</v>
      </c>
      <c r="ER109">
        <v>0</v>
      </c>
      <c r="ES109">
        <v>706.14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5</v>
      </c>
      <c r="FC109">
        <v>0</v>
      </c>
      <c r="FD109">
        <v>18</v>
      </c>
      <c r="FF109">
        <v>706.14</v>
      </c>
      <c r="FQ109">
        <v>0</v>
      </c>
      <c r="FR109">
        <v>0</v>
      </c>
      <c r="FS109">
        <v>0</v>
      </c>
      <c r="FX109">
        <v>0</v>
      </c>
      <c r="FY109">
        <v>0</v>
      </c>
      <c r="GA109" t="s">
        <v>3</v>
      </c>
      <c r="GD109">
        <v>1</v>
      </c>
      <c r="GF109">
        <v>147988988</v>
      </c>
      <c r="GG109">
        <v>2</v>
      </c>
      <c r="GH109">
        <v>3</v>
      </c>
      <c r="GI109">
        <v>-2</v>
      </c>
      <c r="GJ109">
        <v>0</v>
      </c>
      <c r="GK109">
        <v>0</v>
      </c>
      <c r="GL109">
        <f t="shared" si="67"/>
        <v>0</v>
      </c>
      <c r="GM109">
        <f t="shared" si="68"/>
        <v>2824.56</v>
      </c>
      <c r="GN109">
        <f t="shared" si="69"/>
        <v>2824.56</v>
      </c>
      <c r="GO109">
        <f t="shared" si="70"/>
        <v>0</v>
      </c>
      <c r="GP109">
        <f t="shared" si="71"/>
        <v>0</v>
      </c>
      <c r="GR109">
        <v>1</v>
      </c>
      <c r="GS109">
        <v>1</v>
      </c>
      <c r="GT109">
        <v>0</v>
      </c>
      <c r="GU109" t="s">
        <v>3</v>
      </c>
      <c r="GV109">
        <f t="shared" si="72"/>
        <v>0</v>
      </c>
      <c r="GW109">
        <v>1</v>
      </c>
      <c r="GX109">
        <f t="shared" si="73"/>
        <v>0</v>
      </c>
      <c r="HA109">
        <v>0</v>
      </c>
      <c r="HB109">
        <v>0</v>
      </c>
      <c r="HC109">
        <f t="shared" si="74"/>
        <v>0</v>
      </c>
      <c r="HE109" t="s">
        <v>3</v>
      </c>
      <c r="HF109" t="s">
        <v>3</v>
      </c>
      <c r="HG109">
        <f t="shared" si="78"/>
        <v>2824.56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E110" t="s">
        <v>139</v>
      </c>
      <c r="F110" t="s">
        <v>140</v>
      </c>
      <c r="G110" t="s">
        <v>141</v>
      </c>
      <c r="H110" t="s">
        <v>132</v>
      </c>
      <c r="I110">
        <v>6</v>
      </c>
      <c r="J110">
        <v>0</v>
      </c>
      <c r="K110">
        <v>6</v>
      </c>
      <c r="O110">
        <f t="shared" si="41"/>
        <v>2144.2199999999998</v>
      </c>
      <c r="P110">
        <f t="shared" si="42"/>
        <v>2144.2199999999998</v>
      </c>
      <c r="Q110">
        <f t="shared" si="43"/>
        <v>0</v>
      </c>
      <c r="R110">
        <f t="shared" si="44"/>
        <v>0</v>
      </c>
      <c r="S110">
        <f t="shared" si="45"/>
        <v>0</v>
      </c>
      <c r="T110">
        <f t="shared" si="46"/>
        <v>0</v>
      </c>
      <c r="U110">
        <f t="shared" si="47"/>
        <v>0</v>
      </c>
      <c r="V110">
        <f t="shared" si="48"/>
        <v>0</v>
      </c>
      <c r="W110">
        <f t="shared" si="49"/>
        <v>0</v>
      </c>
      <c r="X110">
        <f t="shared" si="50"/>
        <v>0</v>
      </c>
      <c r="Y110">
        <f t="shared" si="51"/>
        <v>0</v>
      </c>
      <c r="AA110">
        <v>49290066</v>
      </c>
      <c r="AB110">
        <f t="shared" si="52"/>
        <v>357.37</v>
      </c>
      <c r="AC110">
        <f t="shared" si="53"/>
        <v>357.37</v>
      </c>
      <c r="AD110">
        <f t="shared" si="75"/>
        <v>0</v>
      </c>
      <c r="AE110">
        <f t="shared" si="54"/>
        <v>0</v>
      </c>
      <c r="AF110">
        <f t="shared" si="55"/>
        <v>0</v>
      </c>
      <c r="AG110">
        <f t="shared" si="56"/>
        <v>0</v>
      </c>
      <c r="AH110">
        <f t="shared" si="57"/>
        <v>0</v>
      </c>
      <c r="AI110">
        <f t="shared" si="58"/>
        <v>0</v>
      </c>
      <c r="AJ110">
        <f t="shared" si="59"/>
        <v>0</v>
      </c>
      <c r="AK110">
        <v>357.37</v>
      </c>
      <c r="AL110">
        <v>357.37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140</v>
      </c>
      <c r="BM110">
        <v>900</v>
      </c>
      <c r="BN110">
        <v>0</v>
      </c>
      <c r="BO110" t="s">
        <v>3</v>
      </c>
      <c r="BP110">
        <v>0</v>
      </c>
      <c r="BQ110">
        <v>90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60"/>
        <v>2144.2199999999998</v>
      </c>
      <c r="CQ110">
        <f t="shared" si="76"/>
        <v>357.37</v>
      </c>
      <c r="CR110">
        <f t="shared" si="77"/>
        <v>0</v>
      </c>
      <c r="CS110">
        <f t="shared" si="61"/>
        <v>0</v>
      </c>
      <c r="CT110">
        <f t="shared" si="62"/>
        <v>0</v>
      </c>
      <c r="CU110">
        <f t="shared" si="63"/>
        <v>0</v>
      </c>
      <c r="CV110">
        <f t="shared" si="64"/>
        <v>0</v>
      </c>
      <c r="CW110">
        <f t="shared" si="65"/>
        <v>0</v>
      </c>
      <c r="CX110">
        <f t="shared" si="66"/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1010</v>
      </c>
      <c r="DV110" t="s">
        <v>132</v>
      </c>
      <c r="DW110" t="s">
        <v>132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40950133</v>
      </c>
      <c r="EF110">
        <v>90</v>
      </c>
      <c r="EG110" t="s">
        <v>127</v>
      </c>
      <c r="EH110">
        <v>0</v>
      </c>
      <c r="EI110" t="s">
        <v>3</v>
      </c>
      <c r="EJ110">
        <v>1</v>
      </c>
      <c r="EK110">
        <v>900</v>
      </c>
      <c r="EL110" t="s">
        <v>127</v>
      </c>
      <c r="EM110" t="s">
        <v>128</v>
      </c>
      <c r="EO110" t="s">
        <v>3</v>
      </c>
      <c r="EQ110">
        <v>16</v>
      </c>
      <c r="ER110">
        <v>0</v>
      </c>
      <c r="ES110">
        <v>357.37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5</v>
      </c>
      <c r="FC110">
        <v>0</v>
      </c>
      <c r="FD110">
        <v>18</v>
      </c>
      <c r="FF110">
        <v>357.37</v>
      </c>
      <c r="FQ110">
        <v>0</v>
      </c>
      <c r="FR110">
        <v>0</v>
      </c>
      <c r="FS110">
        <v>0</v>
      </c>
      <c r="FX110">
        <v>0</v>
      </c>
      <c r="FY110">
        <v>0</v>
      </c>
      <c r="GA110" t="s">
        <v>3</v>
      </c>
      <c r="GD110">
        <v>1</v>
      </c>
      <c r="GF110">
        <v>-2073231848</v>
      </c>
      <c r="GG110">
        <v>2</v>
      </c>
      <c r="GH110">
        <v>3</v>
      </c>
      <c r="GI110">
        <v>-2</v>
      </c>
      <c r="GJ110">
        <v>0</v>
      </c>
      <c r="GK110">
        <v>0</v>
      </c>
      <c r="GL110">
        <f t="shared" si="67"/>
        <v>0</v>
      </c>
      <c r="GM110">
        <f t="shared" si="68"/>
        <v>2144.2199999999998</v>
      </c>
      <c r="GN110">
        <f t="shared" si="69"/>
        <v>2144.2199999999998</v>
      </c>
      <c r="GO110">
        <f t="shared" si="70"/>
        <v>0</v>
      </c>
      <c r="GP110">
        <f t="shared" si="71"/>
        <v>0</v>
      </c>
      <c r="GR110">
        <v>1</v>
      </c>
      <c r="GS110">
        <v>1</v>
      </c>
      <c r="GT110">
        <v>0</v>
      </c>
      <c r="GU110" t="s">
        <v>3</v>
      </c>
      <c r="GV110">
        <f t="shared" si="72"/>
        <v>0</v>
      </c>
      <c r="GW110">
        <v>1</v>
      </c>
      <c r="GX110">
        <f t="shared" si="73"/>
        <v>0</v>
      </c>
      <c r="HA110">
        <v>0</v>
      </c>
      <c r="HB110">
        <v>0</v>
      </c>
      <c r="HC110">
        <f t="shared" si="74"/>
        <v>0</v>
      </c>
      <c r="HE110" t="s">
        <v>3</v>
      </c>
      <c r="HF110" t="s">
        <v>3</v>
      </c>
      <c r="HG110">
        <f t="shared" si="78"/>
        <v>2144.2199999999998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E111" t="s">
        <v>142</v>
      </c>
      <c r="F111" t="s">
        <v>143</v>
      </c>
      <c r="G111" t="s">
        <v>144</v>
      </c>
      <c r="H111" t="s">
        <v>132</v>
      </c>
      <c r="I111">
        <v>12</v>
      </c>
      <c r="J111">
        <v>0</v>
      </c>
      <c r="K111">
        <v>12</v>
      </c>
      <c r="O111">
        <f t="shared" si="41"/>
        <v>2046.12</v>
      </c>
      <c r="P111">
        <f t="shared" si="42"/>
        <v>2046.12</v>
      </c>
      <c r="Q111">
        <f t="shared" si="43"/>
        <v>0</v>
      </c>
      <c r="R111">
        <f t="shared" si="44"/>
        <v>0</v>
      </c>
      <c r="S111">
        <f t="shared" si="45"/>
        <v>0</v>
      </c>
      <c r="T111">
        <f t="shared" si="46"/>
        <v>0</v>
      </c>
      <c r="U111">
        <f t="shared" si="47"/>
        <v>0</v>
      </c>
      <c r="V111">
        <f t="shared" si="48"/>
        <v>0</v>
      </c>
      <c r="W111">
        <f t="shared" si="49"/>
        <v>0</v>
      </c>
      <c r="X111">
        <f t="shared" si="50"/>
        <v>0</v>
      </c>
      <c r="Y111">
        <f t="shared" si="51"/>
        <v>0</v>
      </c>
      <c r="AA111">
        <v>49290066</v>
      </c>
      <c r="AB111">
        <f t="shared" si="52"/>
        <v>170.51</v>
      </c>
      <c r="AC111">
        <f t="shared" si="53"/>
        <v>170.51</v>
      </c>
      <c r="AD111">
        <f t="shared" si="75"/>
        <v>0</v>
      </c>
      <c r="AE111">
        <f t="shared" si="54"/>
        <v>0</v>
      </c>
      <c r="AF111">
        <f t="shared" si="55"/>
        <v>0</v>
      </c>
      <c r="AG111">
        <f t="shared" si="56"/>
        <v>0</v>
      </c>
      <c r="AH111">
        <f t="shared" si="57"/>
        <v>0</v>
      </c>
      <c r="AI111">
        <f t="shared" si="58"/>
        <v>0</v>
      </c>
      <c r="AJ111">
        <f t="shared" si="59"/>
        <v>0</v>
      </c>
      <c r="AK111">
        <v>170.51</v>
      </c>
      <c r="AL111">
        <v>170.51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143</v>
      </c>
      <c r="BM111">
        <v>900</v>
      </c>
      <c r="BN111">
        <v>0</v>
      </c>
      <c r="BO111" t="s">
        <v>3</v>
      </c>
      <c r="BP111">
        <v>0</v>
      </c>
      <c r="BQ111">
        <v>90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60"/>
        <v>2046.12</v>
      </c>
      <c r="CQ111">
        <f t="shared" si="76"/>
        <v>170.51</v>
      </c>
      <c r="CR111">
        <f t="shared" si="77"/>
        <v>0</v>
      </c>
      <c r="CS111">
        <f t="shared" si="61"/>
        <v>0</v>
      </c>
      <c r="CT111">
        <f t="shared" si="62"/>
        <v>0</v>
      </c>
      <c r="CU111">
        <f t="shared" si="63"/>
        <v>0</v>
      </c>
      <c r="CV111">
        <f t="shared" si="64"/>
        <v>0</v>
      </c>
      <c r="CW111">
        <f t="shared" si="65"/>
        <v>0</v>
      </c>
      <c r="CX111">
        <f t="shared" si="66"/>
        <v>0</v>
      </c>
      <c r="CY111">
        <f>0</f>
        <v>0</v>
      </c>
      <c r="CZ111">
        <f>0</f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1010</v>
      </c>
      <c r="DV111" t="s">
        <v>132</v>
      </c>
      <c r="DW111" t="s">
        <v>132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40950133</v>
      </c>
      <c r="EF111">
        <v>90</v>
      </c>
      <c r="EG111" t="s">
        <v>127</v>
      </c>
      <c r="EH111">
        <v>0</v>
      </c>
      <c r="EI111" t="s">
        <v>3</v>
      </c>
      <c r="EJ111">
        <v>1</v>
      </c>
      <c r="EK111">
        <v>900</v>
      </c>
      <c r="EL111" t="s">
        <v>127</v>
      </c>
      <c r="EM111" t="s">
        <v>128</v>
      </c>
      <c r="EO111" t="s">
        <v>3</v>
      </c>
      <c r="EQ111">
        <v>16</v>
      </c>
      <c r="ER111">
        <v>0</v>
      </c>
      <c r="ES111">
        <v>170.51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5</v>
      </c>
      <c r="FC111">
        <v>0</v>
      </c>
      <c r="FD111">
        <v>18</v>
      </c>
      <c r="FF111">
        <v>170.51</v>
      </c>
      <c r="FQ111">
        <v>0</v>
      </c>
      <c r="FR111">
        <v>0</v>
      </c>
      <c r="FS111">
        <v>0</v>
      </c>
      <c r="FX111">
        <v>0</v>
      </c>
      <c r="FY111">
        <v>0</v>
      </c>
      <c r="GA111" t="s">
        <v>3</v>
      </c>
      <c r="GD111">
        <v>1</v>
      </c>
      <c r="GF111">
        <v>531925525</v>
      </c>
      <c r="GG111">
        <v>2</v>
      </c>
      <c r="GH111">
        <v>3</v>
      </c>
      <c r="GI111">
        <v>-2</v>
      </c>
      <c r="GJ111">
        <v>0</v>
      </c>
      <c r="GK111">
        <v>0</v>
      </c>
      <c r="GL111">
        <f t="shared" si="67"/>
        <v>0</v>
      </c>
      <c r="GM111">
        <f t="shared" si="68"/>
        <v>2046.12</v>
      </c>
      <c r="GN111">
        <f t="shared" si="69"/>
        <v>2046.12</v>
      </c>
      <c r="GO111">
        <f t="shared" si="70"/>
        <v>0</v>
      </c>
      <c r="GP111">
        <f t="shared" si="71"/>
        <v>0</v>
      </c>
      <c r="GR111">
        <v>1</v>
      </c>
      <c r="GS111">
        <v>1</v>
      </c>
      <c r="GT111">
        <v>0</v>
      </c>
      <c r="GU111" t="s">
        <v>3</v>
      </c>
      <c r="GV111">
        <f t="shared" si="72"/>
        <v>0</v>
      </c>
      <c r="GW111">
        <v>1</v>
      </c>
      <c r="GX111">
        <f t="shared" si="73"/>
        <v>0</v>
      </c>
      <c r="HA111">
        <v>0</v>
      </c>
      <c r="HB111">
        <v>0</v>
      </c>
      <c r="HC111">
        <f t="shared" si="74"/>
        <v>0</v>
      </c>
      <c r="HE111" t="s">
        <v>3</v>
      </c>
      <c r="HF111" t="s">
        <v>3</v>
      </c>
      <c r="HG111">
        <f t="shared" si="78"/>
        <v>2046.12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E112" t="s">
        <v>145</v>
      </c>
      <c r="F112" t="s">
        <v>146</v>
      </c>
      <c r="G112" t="s">
        <v>147</v>
      </c>
      <c r="H112" t="s">
        <v>132</v>
      </c>
      <c r="I112">
        <v>12</v>
      </c>
      <c r="J112">
        <v>0</v>
      </c>
      <c r="K112">
        <v>12</v>
      </c>
      <c r="O112">
        <f t="shared" si="41"/>
        <v>103.44</v>
      </c>
      <c r="P112">
        <f t="shared" si="42"/>
        <v>103.44</v>
      </c>
      <c r="Q112">
        <f t="shared" si="43"/>
        <v>0</v>
      </c>
      <c r="R112">
        <f t="shared" si="44"/>
        <v>0</v>
      </c>
      <c r="S112">
        <f t="shared" si="45"/>
        <v>0</v>
      </c>
      <c r="T112">
        <f t="shared" si="46"/>
        <v>0</v>
      </c>
      <c r="U112">
        <f t="shared" si="47"/>
        <v>0</v>
      </c>
      <c r="V112">
        <f t="shared" si="48"/>
        <v>0</v>
      </c>
      <c r="W112">
        <f t="shared" si="49"/>
        <v>0</v>
      </c>
      <c r="X112">
        <f t="shared" si="50"/>
        <v>0</v>
      </c>
      <c r="Y112">
        <f t="shared" si="51"/>
        <v>0</v>
      </c>
      <c r="AA112">
        <v>49290066</v>
      </c>
      <c r="AB112">
        <f t="shared" si="52"/>
        <v>8.6199999999999992</v>
      </c>
      <c r="AC112">
        <f t="shared" si="53"/>
        <v>8.6199999999999992</v>
      </c>
      <c r="AD112">
        <f t="shared" si="75"/>
        <v>0</v>
      </c>
      <c r="AE112">
        <f t="shared" si="54"/>
        <v>0</v>
      </c>
      <c r="AF112">
        <f t="shared" si="55"/>
        <v>0</v>
      </c>
      <c r="AG112">
        <f t="shared" si="56"/>
        <v>0</v>
      </c>
      <c r="AH112">
        <f t="shared" si="57"/>
        <v>0</v>
      </c>
      <c r="AI112">
        <f t="shared" si="58"/>
        <v>0</v>
      </c>
      <c r="AJ112">
        <f t="shared" si="59"/>
        <v>0</v>
      </c>
      <c r="AK112">
        <v>8.6199999999999992</v>
      </c>
      <c r="AL112">
        <v>8.6199999999999992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146</v>
      </c>
      <c r="BM112">
        <v>900</v>
      </c>
      <c r="BN112">
        <v>0</v>
      </c>
      <c r="BO112" t="s">
        <v>3</v>
      </c>
      <c r="BP112">
        <v>0</v>
      </c>
      <c r="BQ112">
        <v>90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0"/>
        <v>103.44</v>
      </c>
      <c r="CQ112">
        <f t="shared" si="76"/>
        <v>8.6199999999999992</v>
      </c>
      <c r="CR112">
        <f t="shared" si="77"/>
        <v>0</v>
      </c>
      <c r="CS112">
        <f t="shared" si="61"/>
        <v>0</v>
      </c>
      <c r="CT112">
        <f t="shared" si="62"/>
        <v>0</v>
      </c>
      <c r="CU112">
        <f t="shared" si="63"/>
        <v>0</v>
      </c>
      <c r="CV112">
        <f t="shared" si="64"/>
        <v>0</v>
      </c>
      <c r="CW112">
        <f t="shared" si="65"/>
        <v>0</v>
      </c>
      <c r="CX112">
        <f t="shared" si="66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132</v>
      </c>
      <c r="DW112" t="s">
        <v>132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40950133</v>
      </c>
      <c r="EF112">
        <v>90</v>
      </c>
      <c r="EG112" t="s">
        <v>127</v>
      </c>
      <c r="EH112">
        <v>0</v>
      </c>
      <c r="EI112" t="s">
        <v>3</v>
      </c>
      <c r="EJ112">
        <v>1</v>
      </c>
      <c r="EK112">
        <v>900</v>
      </c>
      <c r="EL112" t="s">
        <v>127</v>
      </c>
      <c r="EM112" t="s">
        <v>128</v>
      </c>
      <c r="EO112" t="s">
        <v>3</v>
      </c>
      <c r="EQ112">
        <v>16</v>
      </c>
      <c r="ER112">
        <v>0</v>
      </c>
      <c r="ES112">
        <v>8.6199999999999992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5</v>
      </c>
      <c r="FC112">
        <v>0</v>
      </c>
      <c r="FD112">
        <v>18</v>
      </c>
      <c r="FF112">
        <v>8.6199999999999992</v>
      </c>
      <c r="FQ112">
        <v>0</v>
      </c>
      <c r="FR112"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1302128656</v>
      </c>
      <c r="GG112">
        <v>2</v>
      </c>
      <c r="GH112">
        <v>3</v>
      </c>
      <c r="GI112">
        <v>-2</v>
      </c>
      <c r="GJ112">
        <v>0</v>
      </c>
      <c r="GK112">
        <v>0</v>
      </c>
      <c r="GL112">
        <f t="shared" si="67"/>
        <v>0</v>
      </c>
      <c r="GM112">
        <f t="shared" si="68"/>
        <v>103.44</v>
      </c>
      <c r="GN112">
        <f t="shared" si="69"/>
        <v>103.44</v>
      </c>
      <c r="GO112">
        <f t="shared" si="70"/>
        <v>0</v>
      </c>
      <c r="GP112">
        <f t="shared" si="71"/>
        <v>0</v>
      </c>
      <c r="GR112">
        <v>1</v>
      </c>
      <c r="GS112">
        <v>1</v>
      </c>
      <c r="GT112">
        <v>0</v>
      </c>
      <c r="GU112" t="s">
        <v>3</v>
      </c>
      <c r="GV112">
        <f t="shared" si="72"/>
        <v>0</v>
      </c>
      <c r="GW112">
        <v>1</v>
      </c>
      <c r="GX112">
        <f t="shared" si="73"/>
        <v>0</v>
      </c>
      <c r="HA112">
        <v>0</v>
      </c>
      <c r="HB112">
        <v>0</v>
      </c>
      <c r="HC112">
        <f t="shared" si="74"/>
        <v>0</v>
      </c>
      <c r="HE112" t="s">
        <v>3</v>
      </c>
      <c r="HF112" t="s">
        <v>3</v>
      </c>
      <c r="HG112">
        <f t="shared" si="78"/>
        <v>103.44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E113" t="s">
        <v>148</v>
      </c>
      <c r="F113" t="s">
        <v>149</v>
      </c>
      <c r="G113" t="s">
        <v>150</v>
      </c>
      <c r="H113" t="s">
        <v>132</v>
      </c>
      <c r="I113">
        <v>8</v>
      </c>
      <c r="J113">
        <v>0</v>
      </c>
      <c r="K113">
        <v>8</v>
      </c>
      <c r="O113">
        <f t="shared" si="41"/>
        <v>8680.4</v>
      </c>
      <c r="P113">
        <f t="shared" si="42"/>
        <v>8680.4</v>
      </c>
      <c r="Q113">
        <f t="shared" si="43"/>
        <v>0</v>
      </c>
      <c r="R113">
        <f t="shared" si="44"/>
        <v>0</v>
      </c>
      <c r="S113">
        <f t="shared" si="45"/>
        <v>0</v>
      </c>
      <c r="T113">
        <f t="shared" si="46"/>
        <v>0</v>
      </c>
      <c r="U113">
        <f t="shared" si="47"/>
        <v>0</v>
      </c>
      <c r="V113">
        <f t="shared" si="48"/>
        <v>0</v>
      </c>
      <c r="W113">
        <f t="shared" si="49"/>
        <v>0</v>
      </c>
      <c r="X113">
        <f t="shared" si="50"/>
        <v>0</v>
      </c>
      <c r="Y113">
        <f t="shared" si="51"/>
        <v>0</v>
      </c>
      <c r="AA113">
        <v>49290066</v>
      </c>
      <c r="AB113">
        <f t="shared" si="52"/>
        <v>1085.05</v>
      </c>
      <c r="AC113">
        <f t="shared" si="53"/>
        <v>1085.05</v>
      </c>
      <c r="AD113">
        <f t="shared" si="75"/>
        <v>0</v>
      </c>
      <c r="AE113">
        <f t="shared" si="54"/>
        <v>0</v>
      </c>
      <c r="AF113">
        <f t="shared" si="55"/>
        <v>0</v>
      </c>
      <c r="AG113">
        <f t="shared" si="56"/>
        <v>0</v>
      </c>
      <c r="AH113">
        <f t="shared" si="57"/>
        <v>0</v>
      </c>
      <c r="AI113">
        <f t="shared" si="58"/>
        <v>0</v>
      </c>
      <c r="AJ113">
        <f t="shared" si="59"/>
        <v>0</v>
      </c>
      <c r="AK113">
        <v>1085.05</v>
      </c>
      <c r="AL113">
        <v>1085.05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149</v>
      </c>
      <c r="BM113">
        <v>900</v>
      </c>
      <c r="BN113">
        <v>0</v>
      </c>
      <c r="BO113" t="s">
        <v>3</v>
      </c>
      <c r="BP113">
        <v>0</v>
      </c>
      <c r="BQ113">
        <v>90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0"/>
        <v>8680.4</v>
      </c>
      <c r="CQ113">
        <f t="shared" si="76"/>
        <v>1085.05</v>
      </c>
      <c r="CR113">
        <f t="shared" si="77"/>
        <v>0</v>
      </c>
      <c r="CS113">
        <f t="shared" si="61"/>
        <v>0</v>
      </c>
      <c r="CT113">
        <f t="shared" si="62"/>
        <v>0</v>
      </c>
      <c r="CU113">
        <f t="shared" si="63"/>
        <v>0</v>
      </c>
      <c r="CV113">
        <f t="shared" si="64"/>
        <v>0</v>
      </c>
      <c r="CW113">
        <f t="shared" si="65"/>
        <v>0</v>
      </c>
      <c r="CX113">
        <f t="shared" si="66"/>
        <v>0</v>
      </c>
      <c r="CY113">
        <f>0</f>
        <v>0</v>
      </c>
      <c r="CZ113">
        <f>0</f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1010</v>
      </c>
      <c r="DV113" t="s">
        <v>132</v>
      </c>
      <c r="DW113" t="s">
        <v>132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40950133</v>
      </c>
      <c r="EF113">
        <v>90</v>
      </c>
      <c r="EG113" t="s">
        <v>127</v>
      </c>
      <c r="EH113">
        <v>0</v>
      </c>
      <c r="EI113" t="s">
        <v>3</v>
      </c>
      <c r="EJ113">
        <v>1</v>
      </c>
      <c r="EK113">
        <v>900</v>
      </c>
      <c r="EL113" t="s">
        <v>127</v>
      </c>
      <c r="EM113" t="s">
        <v>128</v>
      </c>
      <c r="EO113" t="s">
        <v>3</v>
      </c>
      <c r="EQ113">
        <v>16</v>
      </c>
      <c r="ER113">
        <v>0</v>
      </c>
      <c r="ES113">
        <v>1085.05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5</v>
      </c>
      <c r="FC113">
        <v>0</v>
      </c>
      <c r="FD113">
        <v>18</v>
      </c>
      <c r="FF113">
        <v>1085.05</v>
      </c>
      <c r="FQ113">
        <v>0</v>
      </c>
      <c r="FR113">
        <v>0</v>
      </c>
      <c r="FS113">
        <v>0</v>
      </c>
      <c r="FX113">
        <v>0</v>
      </c>
      <c r="FY113">
        <v>0</v>
      </c>
      <c r="GA113" t="s">
        <v>3</v>
      </c>
      <c r="GD113">
        <v>1</v>
      </c>
      <c r="GF113">
        <v>-537394125</v>
      </c>
      <c r="GG113">
        <v>2</v>
      </c>
      <c r="GH113">
        <v>3</v>
      </c>
      <c r="GI113">
        <v>-2</v>
      </c>
      <c r="GJ113">
        <v>0</v>
      </c>
      <c r="GK113">
        <v>0</v>
      </c>
      <c r="GL113">
        <f t="shared" si="67"/>
        <v>0</v>
      </c>
      <c r="GM113">
        <f t="shared" si="68"/>
        <v>8680.4</v>
      </c>
      <c r="GN113">
        <f t="shared" si="69"/>
        <v>8680.4</v>
      </c>
      <c r="GO113">
        <f t="shared" si="70"/>
        <v>0</v>
      </c>
      <c r="GP113">
        <f t="shared" si="71"/>
        <v>0</v>
      </c>
      <c r="GR113">
        <v>1</v>
      </c>
      <c r="GS113">
        <v>1</v>
      </c>
      <c r="GT113">
        <v>0</v>
      </c>
      <c r="GU113" t="s">
        <v>3</v>
      </c>
      <c r="GV113">
        <f t="shared" si="72"/>
        <v>0</v>
      </c>
      <c r="GW113">
        <v>1</v>
      </c>
      <c r="GX113">
        <f t="shared" si="73"/>
        <v>0</v>
      </c>
      <c r="HA113">
        <v>0</v>
      </c>
      <c r="HB113">
        <v>0</v>
      </c>
      <c r="HC113">
        <f t="shared" si="74"/>
        <v>0</v>
      </c>
      <c r="HE113" t="s">
        <v>3</v>
      </c>
      <c r="HF113" t="s">
        <v>3</v>
      </c>
      <c r="HG113">
        <f t="shared" si="78"/>
        <v>8680.4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E114" t="s">
        <v>151</v>
      </c>
      <c r="F114" t="s">
        <v>152</v>
      </c>
      <c r="G114" t="s">
        <v>153</v>
      </c>
      <c r="H114" t="s">
        <v>132</v>
      </c>
      <c r="I114">
        <v>4</v>
      </c>
      <c r="J114">
        <v>0</v>
      </c>
      <c r="K114">
        <v>4</v>
      </c>
      <c r="O114">
        <f t="shared" si="41"/>
        <v>1498.44</v>
      </c>
      <c r="P114">
        <f t="shared" si="42"/>
        <v>1498.44</v>
      </c>
      <c r="Q114">
        <f t="shared" si="43"/>
        <v>0</v>
      </c>
      <c r="R114">
        <f t="shared" si="44"/>
        <v>0</v>
      </c>
      <c r="S114">
        <f t="shared" si="45"/>
        <v>0</v>
      </c>
      <c r="T114">
        <f t="shared" si="46"/>
        <v>0</v>
      </c>
      <c r="U114">
        <f t="shared" si="47"/>
        <v>0</v>
      </c>
      <c r="V114">
        <f t="shared" si="48"/>
        <v>0</v>
      </c>
      <c r="W114">
        <f t="shared" si="49"/>
        <v>0</v>
      </c>
      <c r="X114">
        <f t="shared" si="50"/>
        <v>0</v>
      </c>
      <c r="Y114">
        <f t="shared" si="51"/>
        <v>0</v>
      </c>
      <c r="AA114">
        <v>49290066</v>
      </c>
      <c r="AB114">
        <f t="shared" si="52"/>
        <v>374.61</v>
      </c>
      <c r="AC114">
        <f t="shared" si="53"/>
        <v>374.61</v>
      </c>
      <c r="AD114">
        <f t="shared" si="75"/>
        <v>0</v>
      </c>
      <c r="AE114">
        <f t="shared" si="54"/>
        <v>0</v>
      </c>
      <c r="AF114">
        <f t="shared" si="55"/>
        <v>0</v>
      </c>
      <c r="AG114">
        <f t="shared" si="56"/>
        <v>0</v>
      </c>
      <c r="AH114">
        <f t="shared" si="57"/>
        <v>0</v>
      </c>
      <c r="AI114">
        <f t="shared" si="58"/>
        <v>0</v>
      </c>
      <c r="AJ114">
        <f t="shared" si="59"/>
        <v>0</v>
      </c>
      <c r="AK114">
        <v>374.61</v>
      </c>
      <c r="AL114">
        <v>374.61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152</v>
      </c>
      <c r="BM114">
        <v>900</v>
      </c>
      <c r="BN114">
        <v>0</v>
      </c>
      <c r="BO114" t="s">
        <v>3</v>
      </c>
      <c r="BP114">
        <v>0</v>
      </c>
      <c r="BQ114">
        <v>90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0"/>
        <v>1498.44</v>
      </c>
      <c r="CQ114">
        <f t="shared" si="76"/>
        <v>374.61</v>
      </c>
      <c r="CR114">
        <f t="shared" si="77"/>
        <v>0</v>
      </c>
      <c r="CS114">
        <f t="shared" si="61"/>
        <v>0</v>
      </c>
      <c r="CT114">
        <f t="shared" si="62"/>
        <v>0</v>
      </c>
      <c r="CU114">
        <f t="shared" si="63"/>
        <v>0</v>
      </c>
      <c r="CV114">
        <f t="shared" si="64"/>
        <v>0</v>
      </c>
      <c r="CW114">
        <f t="shared" si="65"/>
        <v>0</v>
      </c>
      <c r="CX114">
        <f t="shared" si="66"/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1010</v>
      </c>
      <c r="DV114" t="s">
        <v>132</v>
      </c>
      <c r="DW114" t="s">
        <v>132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40950133</v>
      </c>
      <c r="EF114">
        <v>90</v>
      </c>
      <c r="EG114" t="s">
        <v>127</v>
      </c>
      <c r="EH114">
        <v>0</v>
      </c>
      <c r="EI114" t="s">
        <v>3</v>
      </c>
      <c r="EJ114">
        <v>1</v>
      </c>
      <c r="EK114">
        <v>900</v>
      </c>
      <c r="EL114" t="s">
        <v>127</v>
      </c>
      <c r="EM114" t="s">
        <v>128</v>
      </c>
      <c r="EO114" t="s">
        <v>3</v>
      </c>
      <c r="EQ114">
        <v>16</v>
      </c>
      <c r="ER114">
        <v>0</v>
      </c>
      <c r="ES114">
        <v>374.61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5</v>
      </c>
      <c r="FC114">
        <v>0</v>
      </c>
      <c r="FD114">
        <v>18</v>
      </c>
      <c r="FF114">
        <v>374.61</v>
      </c>
      <c r="FQ114">
        <v>0</v>
      </c>
      <c r="FR114">
        <v>0</v>
      </c>
      <c r="FS114">
        <v>0</v>
      </c>
      <c r="FX114">
        <v>0</v>
      </c>
      <c r="FY114">
        <v>0</v>
      </c>
      <c r="GA114" t="s">
        <v>3</v>
      </c>
      <c r="GD114">
        <v>1</v>
      </c>
      <c r="GF114">
        <v>-993845350</v>
      </c>
      <c r="GG114">
        <v>2</v>
      </c>
      <c r="GH114">
        <v>3</v>
      </c>
      <c r="GI114">
        <v>-2</v>
      </c>
      <c r="GJ114">
        <v>0</v>
      </c>
      <c r="GK114">
        <v>0</v>
      </c>
      <c r="GL114">
        <f t="shared" si="67"/>
        <v>0</v>
      </c>
      <c r="GM114">
        <f t="shared" si="68"/>
        <v>1498.44</v>
      </c>
      <c r="GN114">
        <f t="shared" si="69"/>
        <v>1498.44</v>
      </c>
      <c r="GO114">
        <f t="shared" si="70"/>
        <v>0</v>
      </c>
      <c r="GP114">
        <f t="shared" si="71"/>
        <v>0</v>
      </c>
      <c r="GR114">
        <v>1</v>
      </c>
      <c r="GS114">
        <v>1</v>
      </c>
      <c r="GT114">
        <v>0</v>
      </c>
      <c r="GU114" t="s">
        <v>3</v>
      </c>
      <c r="GV114">
        <f t="shared" si="72"/>
        <v>0</v>
      </c>
      <c r="GW114">
        <v>1</v>
      </c>
      <c r="GX114">
        <f t="shared" si="73"/>
        <v>0</v>
      </c>
      <c r="HA114">
        <v>0</v>
      </c>
      <c r="HB114">
        <v>0</v>
      </c>
      <c r="HC114">
        <f t="shared" si="74"/>
        <v>0</v>
      </c>
      <c r="HE114" t="s">
        <v>3</v>
      </c>
      <c r="HF114" t="s">
        <v>3</v>
      </c>
      <c r="HG114">
        <f t="shared" si="78"/>
        <v>1498.44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E115" t="s">
        <v>154</v>
      </c>
      <c r="F115" t="s">
        <v>155</v>
      </c>
      <c r="G115" t="s">
        <v>156</v>
      </c>
      <c r="H115" t="s">
        <v>132</v>
      </c>
      <c r="I115">
        <v>4</v>
      </c>
      <c r="J115">
        <v>0</v>
      </c>
      <c r="K115">
        <v>4</v>
      </c>
      <c r="O115">
        <f t="shared" si="41"/>
        <v>3375.72</v>
      </c>
      <c r="P115">
        <f t="shared" si="42"/>
        <v>3375.72</v>
      </c>
      <c r="Q115">
        <f t="shared" si="43"/>
        <v>0</v>
      </c>
      <c r="R115">
        <f t="shared" si="44"/>
        <v>0</v>
      </c>
      <c r="S115">
        <f t="shared" si="45"/>
        <v>0</v>
      </c>
      <c r="T115">
        <f t="shared" si="46"/>
        <v>0</v>
      </c>
      <c r="U115">
        <f t="shared" si="47"/>
        <v>0</v>
      </c>
      <c r="V115">
        <f t="shared" si="48"/>
        <v>0</v>
      </c>
      <c r="W115">
        <f t="shared" si="49"/>
        <v>0</v>
      </c>
      <c r="X115">
        <f t="shared" si="50"/>
        <v>0</v>
      </c>
      <c r="Y115">
        <f t="shared" si="51"/>
        <v>0</v>
      </c>
      <c r="AA115">
        <v>49290066</v>
      </c>
      <c r="AB115">
        <f t="shared" si="52"/>
        <v>843.93</v>
      </c>
      <c r="AC115">
        <f t="shared" si="53"/>
        <v>843.93</v>
      </c>
      <c r="AD115">
        <f t="shared" si="75"/>
        <v>0</v>
      </c>
      <c r="AE115">
        <f t="shared" si="54"/>
        <v>0</v>
      </c>
      <c r="AF115">
        <f t="shared" si="55"/>
        <v>0</v>
      </c>
      <c r="AG115">
        <f t="shared" si="56"/>
        <v>0</v>
      </c>
      <c r="AH115">
        <f t="shared" si="57"/>
        <v>0</v>
      </c>
      <c r="AI115">
        <f t="shared" si="58"/>
        <v>0</v>
      </c>
      <c r="AJ115">
        <f t="shared" si="59"/>
        <v>0</v>
      </c>
      <c r="AK115">
        <v>843.93</v>
      </c>
      <c r="AL115">
        <v>843.93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155</v>
      </c>
      <c r="BM115">
        <v>900</v>
      </c>
      <c r="BN115">
        <v>0</v>
      </c>
      <c r="BO115" t="s">
        <v>3</v>
      </c>
      <c r="BP115">
        <v>0</v>
      </c>
      <c r="BQ115">
        <v>90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0"/>
        <v>3375.72</v>
      </c>
      <c r="CQ115">
        <f t="shared" si="76"/>
        <v>843.93</v>
      </c>
      <c r="CR115">
        <f t="shared" si="77"/>
        <v>0</v>
      </c>
      <c r="CS115">
        <f t="shared" si="61"/>
        <v>0</v>
      </c>
      <c r="CT115">
        <f t="shared" si="62"/>
        <v>0</v>
      </c>
      <c r="CU115">
        <f t="shared" si="63"/>
        <v>0</v>
      </c>
      <c r="CV115">
        <f t="shared" si="64"/>
        <v>0</v>
      </c>
      <c r="CW115">
        <f t="shared" si="65"/>
        <v>0</v>
      </c>
      <c r="CX115">
        <f t="shared" si="66"/>
        <v>0</v>
      </c>
      <c r="CY115">
        <f>0</f>
        <v>0</v>
      </c>
      <c r="CZ115">
        <f>0</f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132</v>
      </c>
      <c r="DW115" t="s">
        <v>132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40950133</v>
      </c>
      <c r="EF115">
        <v>90</v>
      </c>
      <c r="EG115" t="s">
        <v>127</v>
      </c>
      <c r="EH115">
        <v>0</v>
      </c>
      <c r="EI115" t="s">
        <v>3</v>
      </c>
      <c r="EJ115">
        <v>1</v>
      </c>
      <c r="EK115">
        <v>900</v>
      </c>
      <c r="EL115" t="s">
        <v>127</v>
      </c>
      <c r="EM115" t="s">
        <v>128</v>
      </c>
      <c r="EO115" t="s">
        <v>3</v>
      </c>
      <c r="EQ115">
        <v>16</v>
      </c>
      <c r="ER115">
        <v>0</v>
      </c>
      <c r="ES115">
        <v>843.93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5</v>
      </c>
      <c r="FC115">
        <v>0</v>
      </c>
      <c r="FD115">
        <v>18</v>
      </c>
      <c r="FF115">
        <v>843.93</v>
      </c>
      <c r="FQ115">
        <v>0</v>
      </c>
      <c r="FR115">
        <v>0</v>
      </c>
      <c r="FS115">
        <v>0</v>
      </c>
      <c r="FX115">
        <v>0</v>
      </c>
      <c r="FY115">
        <v>0</v>
      </c>
      <c r="GA115" t="s">
        <v>3</v>
      </c>
      <c r="GD115">
        <v>1</v>
      </c>
      <c r="GF115">
        <v>-426336932</v>
      </c>
      <c r="GG115">
        <v>2</v>
      </c>
      <c r="GH115">
        <v>3</v>
      </c>
      <c r="GI115">
        <v>-2</v>
      </c>
      <c r="GJ115">
        <v>0</v>
      </c>
      <c r="GK115">
        <v>0</v>
      </c>
      <c r="GL115">
        <f t="shared" si="67"/>
        <v>0</v>
      </c>
      <c r="GM115">
        <f t="shared" si="68"/>
        <v>3375.72</v>
      </c>
      <c r="GN115">
        <f t="shared" si="69"/>
        <v>3375.72</v>
      </c>
      <c r="GO115">
        <f t="shared" si="70"/>
        <v>0</v>
      </c>
      <c r="GP115">
        <f t="shared" si="71"/>
        <v>0</v>
      </c>
      <c r="GR115">
        <v>1</v>
      </c>
      <c r="GS115">
        <v>1</v>
      </c>
      <c r="GT115">
        <v>0</v>
      </c>
      <c r="GU115" t="s">
        <v>3</v>
      </c>
      <c r="GV115">
        <f t="shared" si="72"/>
        <v>0</v>
      </c>
      <c r="GW115">
        <v>1</v>
      </c>
      <c r="GX115">
        <f t="shared" si="73"/>
        <v>0</v>
      </c>
      <c r="HA115">
        <v>0</v>
      </c>
      <c r="HB115">
        <v>0</v>
      </c>
      <c r="HC115">
        <f t="shared" si="74"/>
        <v>0</v>
      </c>
      <c r="HE115" t="s">
        <v>3</v>
      </c>
      <c r="HF115" t="s">
        <v>3</v>
      </c>
      <c r="HG115">
        <f t="shared" si="78"/>
        <v>3375.72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E116" t="s">
        <v>157</v>
      </c>
      <c r="F116" t="s">
        <v>158</v>
      </c>
      <c r="G116" t="s">
        <v>159</v>
      </c>
      <c r="H116" t="s">
        <v>132</v>
      </c>
      <c r="I116">
        <v>4</v>
      </c>
      <c r="J116">
        <v>0</v>
      </c>
      <c r="K116">
        <v>4</v>
      </c>
      <c r="O116">
        <f t="shared" si="41"/>
        <v>2118.4</v>
      </c>
      <c r="P116">
        <f t="shared" si="42"/>
        <v>2118.4</v>
      </c>
      <c r="Q116">
        <f t="shared" si="43"/>
        <v>0</v>
      </c>
      <c r="R116">
        <f t="shared" si="44"/>
        <v>0</v>
      </c>
      <c r="S116">
        <f t="shared" si="45"/>
        <v>0</v>
      </c>
      <c r="T116">
        <f t="shared" si="46"/>
        <v>0</v>
      </c>
      <c r="U116">
        <f t="shared" si="47"/>
        <v>0</v>
      </c>
      <c r="V116">
        <f t="shared" si="48"/>
        <v>0</v>
      </c>
      <c r="W116">
        <f t="shared" si="49"/>
        <v>0</v>
      </c>
      <c r="X116">
        <f t="shared" si="50"/>
        <v>0</v>
      </c>
      <c r="Y116">
        <f t="shared" si="51"/>
        <v>0</v>
      </c>
      <c r="AA116">
        <v>49290066</v>
      </c>
      <c r="AB116">
        <f t="shared" si="52"/>
        <v>529.6</v>
      </c>
      <c r="AC116">
        <f t="shared" si="53"/>
        <v>529.6</v>
      </c>
      <c r="AD116">
        <f t="shared" si="75"/>
        <v>0</v>
      </c>
      <c r="AE116">
        <f t="shared" si="54"/>
        <v>0</v>
      </c>
      <c r="AF116">
        <f t="shared" si="55"/>
        <v>0</v>
      </c>
      <c r="AG116">
        <f t="shared" si="56"/>
        <v>0</v>
      </c>
      <c r="AH116">
        <f t="shared" si="57"/>
        <v>0</v>
      </c>
      <c r="AI116">
        <f t="shared" si="58"/>
        <v>0</v>
      </c>
      <c r="AJ116">
        <f t="shared" si="59"/>
        <v>0</v>
      </c>
      <c r="AK116">
        <v>529.6</v>
      </c>
      <c r="AL116">
        <v>529.6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158</v>
      </c>
      <c r="BM116">
        <v>900</v>
      </c>
      <c r="BN116">
        <v>0</v>
      </c>
      <c r="BO116" t="s">
        <v>3</v>
      </c>
      <c r="BP116">
        <v>0</v>
      </c>
      <c r="BQ116">
        <v>90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60"/>
        <v>2118.4</v>
      </c>
      <c r="CQ116">
        <f t="shared" si="76"/>
        <v>529.6</v>
      </c>
      <c r="CR116">
        <f t="shared" si="77"/>
        <v>0</v>
      </c>
      <c r="CS116">
        <f t="shared" si="61"/>
        <v>0</v>
      </c>
      <c r="CT116">
        <f t="shared" si="62"/>
        <v>0</v>
      </c>
      <c r="CU116">
        <f t="shared" si="63"/>
        <v>0</v>
      </c>
      <c r="CV116">
        <f t="shared" si="64"/>
        <v>0</v>
      </c>
      <c r="CW116">
        <f t="shared" si="65"/>
        <v>0</v>
      </c>
      <c r="CX116">
        <f t="shared" si="66"/>
        <v>0</v>
      </c>
      <c r="CY116">
        <f>0</f>
        <v>0</v>
      </c>
      <c r="CZ116">
        <f>0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132</v>
      </c>
      <c r="DW116" t="s">
        <v>132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40950133</v>
      </c>
      <c r="EF116">
        <v>90</v>
      </c>
      <c r="EG116" t="s">
        <v>127</v>
      </c>
      <c r="EH116">
        <v>0</v>
      </c>
      <c r="EI116" t="s">
        <v>3</v>
      </c>
      <c r="EJ116">
        <v>1</v>
      </c>
      <c r="EK116">
        <v>900</v>
      </c>
      <c r="EL116" t="s">
        <v>127</v>
      </c>
      <c r="EM116" t="s">
        <v>128</v>
      </c>
      <c r="EO116" t="s">
        <v>3</v>
      </c>
      <c r="EQ116">
        <v>16</v>
      </c>
      <c r="ER116">
        <v>0</v>
      </c>
      <c r="ES116">
        <v>529.6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5</v>
      </c>
      <c r="FC116">
        <v>0</v>
      </c>
      <c r="FD116">
        <v>18</v>
      </c>
      <c r="FF116">
        <v>529.6</v>
      </c>
      <c r="FQ116">
        <v>0</v>
      </c>
      <c r="FR116">
        <v>0</v>
      </c>
      <c r="FS116">
        <v>0</v>
      </c>
      <c r="FX116">
        <v>0</v>
      </c>
      <c r="FY116">
        <v>0</v>
      </c>
      <c r="GA116" t="s">
        <v>3</v>
      </c>
      <c r="GD116">
        <v>1</v>
      </c>
      <c r="GF116">
        <v>1420069909</v>
      </c>
      <c r="GG116">
        <v>2</v>
      </c>
      <c r="GH116">
        <v>3</v>
      </c>
      <c r="GI116">
        <v>-2</v>
      </c>
      <c r="GJ116">
        <v>0</v>
      </c>
      <c r="GK116">
        <v>0</v>
      </c>
      <c r="GL116">
        <f t="shared" si="67"/>
        <v>0</v>
      </c>
      <c r="GM116">
        <f t="shared" si="68"/>
        <v>2118.4</v>
      </c>
      <c r="GN116">
        <f t="shared" si="69"/>
        <v>2118.4</v>
      </c>
      <c r="GO116">
        <f t="shared" si="70"/>
        <v>0</v>
      </c>
      <c r="GP116">
        <f t="shared" si="71"/>
        <v>0</v>
      </c>
      <c r="GR116">
        <v>1</v>
      </c>
      <c r="GS116">
        <v>1</v>
      </c>
      <c r="GT116">
        <v>0</v>
      </c>
      <c r="GU116" t="s">
        <v>3</v>
      </c>
      <c r="GV116">
        <f t="shared" si="72"/>
        <v>0</v>
      </c>
      <c r="GW116">
        <v>1</v>
      </c>
      <c r="GX116">
        <f t="shared" si="73"/>
        <v>0</v>
      </c>
      <c r="HA116">
        <v>0</v>
      </c>
      <c r="HB116">
        <v>0</v>
      </c>
      <c r="HC116">
        <f t="shared" si="74"/>
        <v>0</v>
      </c>
      <c r="HE116" t="s">
        <v>3</v>
      </c>
      <c r="HF116" t="s">
        <v>3</v>
      </c>
      <c r="HG116">
        <f t="shared" si="78"/>
        <v>2118.4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E117" t="s">
        <v>160</v>
      </c>
      <c r="F117" t="s">
        <v>161</v>
      </c>
      <c r="G117" t="s">
        <v>162</v>
      </c>
      <c r="H117" t="s">
        <v>24</v>
      </c>
      <c r="I117">
        <v>8</v>
      </c>
      <c r="J117">
        <v>0</v>
      </c>
      <c r="K117">
        <v>8</v>
      </c>
      <c r="O117">
        <f t="shared" si="41"/>
        <v>206.72</v>
      </c>
      <c r="P117">
        <f t="shared" si="42"/>
        <v>206.72</v>
      </c>
      <c r="Q117">
        <f t="shared" si="43"/>
        <v>0</v>
      </c>
      <c r="R117">
        <f t="shared" si="44"/>
        <v>0</v>
      </c>
      <c r="S117">
        <f t="shared" si="45"/>
        <v>0</v>
      </c>
      <c r="T117">
        <f t="shared" si="46"/>
        <v>0</v>
      </c>
      <c r="U117">
        <f t="shared" si="47"/>
        <v>0</v>
      </c>
      <c r="V117">
        <f t="shared" si="48"/>
        <v>0</v>
      </c>
      <c r="W117">
        <f t="shared" si="49"/>
        <v>0</v>
      </c>
      <c r="X117">
        <f t="shared" si="50"/>
        <v>0</v>
      </c>
      <c r="Y117">
        <f t="shared" si="51"/>
        <v>0</v>
      </c>
      <c r="AA117">
        <v>49290066</v>
      </c>
      <c r="AB117">
        <f t="shared" si="52"/>
        <v>25.84</v>
      </c>
      <c r="AC117">
        <f t="shared" si="53"/>
        <v>25.84</v>
      </c>
      <c r="AD117">
        <f t="shared" si="75"/>
        <v>0</v>
      </c>
      <c r="AE117">
        <f t="shared" si="54"/>
        <v>0</v>
      </c>
      <c r="AF117">
        <f t="shared" si="55"/>
        <v>0</v>
      </c>
      <c r="AG117">
        <f t="shared" si="56"/>
        <v>0</v>
      </c>
      <c r="AH117">
        <f t="shared" si="57"/>
        <v>0</v>
      </c>
      <c r="AI117">
        <f t="shared" si="58"/>
        <v>0</v>
      </c>
      <c r="AJ117">
        <f t="shared" si="59"/>
        <v>0</v>
      </c>
      <c r="AK117">
        <v>25.84</v>
      </c>
      <c r="AL117">
        <v>25.84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161</v>
      </c>
      <c r="BM117">
        <v>900</v>
      </c>
      <c r="BN117">
        <v>0</v>
      </c>
      <c r="BO117" t="s">
        <v>3</v>
      </c>
      <c r="BP117">
        <v>0</v>
      </c>
      <c r="BQ117">
        <v>90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0"/>
        <v>206.72</v>
      </c>
      <c r="CQ117">
        <f t="shared" si="76"/>
        <v>25.84</v>
      </c>
      <c r="CR117">
        <f t="shared" si="77"/>
        <v>0</v>
      </c>
      <c r="CS117">
        <f t="shared" si="61"/>
        <v>0</v>
      </c>
      <c r="CT117">
        <f t="shared" si="62"/>
        <v>0</v>
      </c>
      <c r="CU117">
        <f t="shared" si="63"/>
        <v>0</v>
      </c>
      <c r="CV117">
        <f t="shared" si="64"/>
        <v>0</v>
      </c>
      <c r="CW117">
        <f t="shared" si="65"/>
        <v>0</v>
      </c>
      <c r="CX117">
        <f t="shared" si="66"/>
        <v>0</v>
      </c>
      <c r="CY117">
        <f>0</f>
        <v>0</v>
      </c>
      <c r="CZ117">
        <f>0</f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24</v>
      </c>
      <c r="DW117" t="s">
        <v>24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40950133</v>
      </c>
      <c r="EF117">
        <v>90</v>
      </c>
      <c r="EG117" t="s">
        <v>127</v>
      </c>
      <c r="EH117">
        <v>0</v>
      </c>
      <c r="EI117" t="s">
        <v>3</v>
      </c>
      <c r="EJ117">
        <v>1</v>
      </c>
      <c r="EK117">
        <v>900</v>
      </c>
      <c r="EL117" t="s">
        <v>127</v>
      </c>
      <c r="EM117" t="s">
        <v>128</v>
      </c>
      <c r="EO117" t="s">
        <v>3</v>
      </c>
      <c r="EQ117">
        <v>16</v>
      </c>
      <c r="ER117">
        <v>0</v>
      </c>
      <c r="ES117">
        <v>25.84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5</v>
      </c>
      <c r="FC117">
        <v>0</v>
      </c>
      <c r="FD117">
        <v>18</v>
      </c>
      <c r="FF117">
        <v>25.84</v>
      </c>
      <c r="FQ117">
        <v>0</v>
      </c>
      <c r="FR117">
        <v>0</v>
      </c>
      <c r="FS117">
        <v>0</v>
      </c>
      <c r="FX117">
        <v>0</v>
      </c>
      <c r="FY117">
        <v>0</v>
      </c>
      <c r="GA117" t="s">
        <v>3</v>
      </c>
      <c r="GD117">
        <v>1</v>
      </c>
      <c r="GF117">
        <v>-2038938368</v>
      </c>
      <c r="GG117">
        <v>2</v>
      </c>
      <c r="GH117">
        <v>3</v>
      </c>
      <c r="GI117">
        <v>-2</v>
      </c>
      <c r="GJ117">
        <v>0</v>
      </c>
      <c r="GK117">
        <v>0</v>
      </c>
      <c r="GL117">
        <f t="shared" si="67"/>
        <v>0</v>
      </c>
      <c r="GM117">
        <f t="shared" si="68"/>
        <v>206.72</v>
      </c>
      <c r="GN117">
        <f t="shared" si="69"/>
        <v>206.72</v>
      </c>
      <c r="GO117">
        <f t="shared" si="70"/>
        <v>0</v>
      </c>
      <c r="GP117">
        <f t="shared" si="71"/>
        <v>0</v>
      </c>
      <c r="GR117">
        <v>1</v>
      </c>
      <c r="GS117">
        <v>1</v>
      </c>
      <c r="GT117">
        <v>0</v>
      </c>
      <c r="GU117" t="s">
        <v>3</v>
      </c>
      <c r="GV117">
        <f t="shared" si="72"/>
        <v>0</v>
      </c>
      <c r="GW117">
        <v>1</v>
      </c>
      <c r="GX117">
        <f t="shared" si="73"/>
        <v>0</v>
      </c>
      <c r="HA117">
        <v>0</v>
      </c>
      <c r="HB117">
        <v>0</v>
      </c>
      <c r="HC117">
        <f t="shared" si="74"/>
        <v>0</v>
      </c>
      <c r="HE117" t="s">
        <v>3</v>
      </c>
      <c r="HF117" t="s">
        <v>3</v>
      </c>
      <c r="HG117">
        <f t="shared" si="78"/>
        <v>206.72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E118" t="s">
        <v>163</v>
      </c>
      <c r="F118" t="s">
        <v>161</v>
      </c>
      <c r="G118" t="s">
        <v>164</v>
      </c>
      <c r="H118" t="s">
        <v>24</v>
      </c>
      <c r="I118">
        <v>4</v>
      </c>
      <c r="J118">
        <v>0</v>
      </c>
      <c r="K118">
        <v>4</v>
      </c>
      <c r="O118">
        <f t="shared" si="41"/>
        <v>46.84</v>
      </c>
      <c r="P118">
        <f t="shared" si="42"/>
        <v>46.84</v>
      </c>
      <c r="Q118">
        <f t="shared" si="43"/>
        <v>0</v>
      </c>
      <c r="R118">
        <f t="shared" si="44"/>
        <v>0</v>
      </c>
      <c r="S118">
        <f t="shared" si="45"/>
        <v>0</v>
      </c>
      <c r="T118">
        <f t="shared" si="46"/>
        <v>0</v>
      </c>
      <c r="U118">
        <f t="shared" si="47"/>
        <v>0</v>
      </c>
      <c r="V118">
        <f t="shared" si="48"/>
        <v>0</v>
      </c>
      <c r="W118">
        <f t="shared" si="49"/>
        <v>0</v>
      </c>
      <c r="X118">
        <f t="shared" si="50"/>
        <v>0</v>
      </c>
      <c r="Y118">
        <f t="shared" si="51"/>
        <v>0</v>
      </c>
      <c r="AA118">
        <v>49290066</v>
      </c>
      <c r="AB118">
        <f t="shared" si="52"/>
        <v>11.71</v>
      </c>
      <c r="AC118">
        <f t="shared" si="53"/>
        <v>11.71</v>
      </c>
      <c r="AD118">
        <f t="shared" si="75"/>
        <v>0</v>
      </c>
      <c r="AE118">
        <f t="shared" si="54"/>
        <v>0</v>
      </c>
      <c r="AF118">
        <f t="shared" si="55"/>
        <v>0</v>
      </c>
      <c r="AG118">
        <f t="shared" si="56"/>
        <v>0</v>
      </c>
      <c r="AH118">
        <f t="shared" si="57"/>
        <v>0</v>
      </c>
      <c r="AI118">
        <f t="shared" si="58"/>
        <v>0</v>
      </c>
      <c r="AJ118">
        <f t="shared" si="59"/>
        <v>0</v>
      </c>
      <c r="AK118">
        <v>11.71</v>
      </c>
      <c r="AL118">
        <v>11.71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1</v>
      </c>
      <c r="BJ118" t="s">
        <v>161</v>
      </c>
      <c r="BM118">
        <v>900</v>
      </c>
      <c r="BN118">
        <v>0</v>
      </c>
      <c r="BO118" t="s">
        <v>3</v>
      </c>
      <c r="BP118">
        <v>0</v>
      </c>
      <c r="BQ118">
        <v>90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0"/>
        <v>46.84</v>
      </c>
      <c r="CQ118">
        <f t="shared" si="76"/>
        <v>11.71</v>
      </c>
      <c r="CR118">
        <f t="shared" si="77"/>
        <v>0</v>
      </c>
      <c r="CS118">
        <f t="shared" si="61"/>
        <v>0</v>
      </c>
      <c r="CT118">
        <f t="shared" si="62"/>
        <v>0</v>
      </c>
      <c r="CU118">
        <f t="shared" si="63"/>
        <v>0</v>
      </c>
      <c r="CV118">
        <f t="shared" si="64"/>
        <v>0</v>
      </c>
      <c r="CW118">
        <f t="shared" si="65"/>
        <v>0</v>
      </c>
      <c r="CX118">
        <f t="shared" si="66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24</v>
      </c>
      <c r="DW118" t="s">
        <v>24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40950133</v>
      </c>
      <c r="EF118">
        <v>90</v>
      </c>
      <c r="EG118" t="s">
        <v>127</v>
      </c>
      <c r="EH118">
        <v>0</v>
      </c>
      <c r="EI118" t="s">
        <v>3</v>
      </c>
      <c r="EJ118">
        <v>1</v>
      </c>
      <c r="EK118">
        <v>900</v>
      </c>
      <c r="EL118" t="s">
        <v>127</v>
      </c>
      <c r="EM118" t="s">
        <v>128</v>
      </c>
      <c r="EO118" t="s">
        <v>3</v>
      </c>
      <c r="EQ118">
        <v>16</v>
      </c>
      <c r="ER118">
        <v>0</v>
      </c>
      <c r="ES118">
        <v>11.71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5</v>
      </c>
      <c r="FC118">
        <v>0</v>
      </c>
      <c r="FD118">
        <v>18</v>
      </c>
      <c r="FF118">
        <v>11.71</v>
      </c>
      <c r="FQ118">
        <v>0</v>
      </c>
      <c r="FR118"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1633920038</v>
      </c>
      <c r="GG118">
        <v>2</v>
      </c>
      <c r="GH118">
        <v>3</v>
      </c>
      <c r="GI118">
        <v>-2</v>
      </c>
      <c r="GJ118">
        <v>0</v>
      </c>
      <c r="GK118">
        <v>0</v>
      </c>
      <c r="GL118">
        <f t="shared" si="67"/>
        <v>0</v>
      </c>
      <c r="GM118">
        <f t="shared" si="68"/>
        <v>46.84</v>
      </c>
      <c r="GN118">
        <f t="shared" si="69"/>
        <v>46.84</v>
      </c>
      <c r="GO118">
        <f t="shared" si="70"/>
        <v>0</v>
      </c>
      <c r="GP118">
        <f t="shared" si="71"/>
        <v>0</v>
      </c>
      <c r="GR118">
        <v>1</v>
      </c>
      <c r="GS118">
        <v>1</v>
      </c>
      <c r="GT118">
        <v>0</v>
      </c>
      <c r="GU118" t="s">
        <v>3</v>
      </c>
      <c r="GV118">
        <f t="shared" si="72"/>
        <v>0</v>
      </c>
      <c r="GW118">
        <v>1</v>
      </c>
      <c r="GX118">
        <f t="shared" si="73"/>
        <v>0</v>
      </c>
      <c r="HA118">
        <v>0</v>
      </c>
      <c r="HB118">
        <v>0</v>
      </c>
      <c r="HC118">
        <f t="shared" si="74"/>
        <v>0</v>
      </c>
      <c r="HE118" t="s">
        <v>3</v>
      </c>
      <c r="HF118" t="s">
        <v>3</v>
      </c>
      <c r="HG118">
        <f t="shared" si="78"/>
        <v>46.84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20" spans="1:245" x14ac:dyDescent="0.2">
      <c r="A120" s="2">
        <v>51</v>
      </c>
      <c r="B120" s="2">
        <f>B101</f>
        <v>1</v>
      </c>
      <c r="C120" s="2">
        <f>A101</f>
        <v>4</v>
      </c>
      <c r="D120" s="2">
        <f>ROW(A101)</f>
        <v>101</v>
      </c>
      <c r="E120" s="2"/>
      <c r="F120" s="2" t="str">
        <f>IF(F101&lt;&gt;"",F101,"")</f>
        <v>Новый раздел</v>
      </c>
      <c r="G120" s="2" t="str">
        <f>IF(G101&lt;&gt;"",G101,"")</f>
        <v>Материалы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79">ROUND(AB120,2)</f>
        <v>98036.68</v>
      </c>
      <c r="P120" s="2">
        <f t="shared" si="79"/>
        <v>98036.68</v>
      </c>
      <c r="Q120" s="2">
        <f t="shared" si="79"/>
        <v>0</v>
      </c>
      <c r="R120" s="2">
        <f t="shared" si="79"/>
        <v>0</v>
      </c>
      <c r="S120" s="2">
        <f t="shared" si="79"/>
        <v>0</v>
      </c>
      <c r="T120" s="2">
        <f t="shared" si="79"/>
        <v>0</v>
      </c>
      <c r="U120" s="2">
        <f>AH120</f>
        <v>0</v>
      </c>
      <c r="V120" s="2">
        <f>AI120</f>
        <v>0</v>
      </c>
      <c r="W120" s="2">
        <f>ROUND(AJ120,2)</f>
        <v>0</v>
      </c>
      <c r="X120" s="2">
        <f>ROUND(AK120,2)</f>
        <v>0</v>
      </c>
      <c r="Y120" s="2">
        <f>ROUND(AL120,2)</f>
        <v>0</v>
      </c>
      <c r="Z120" s="2"/>
      <c r="AA120" s="2"/>
      <c r="AB120" s="2">
        <f>ROUND(SUMIF(AA105:AA118,"=49290066",O105:O118),2)</f>
        <v>98036.68</v>
      </c>
      <c r="AC120" s="2">
        <f>ROUND(SUMIF(AA105:AA118,"=49290066",P105:P118),2)</f>
        <v>98036.68</v>
      </c>
      <c r="AD120" s="2">
        <f>ROUND(SUMIF(AA105:AA118,"=49290066",Q105:Q118),2)</f>
        <v>0</v>
      </c>
      <c r="AE120" s="2">
        <f>ROUND(SUMIF(AA105:AA118,"=49290066",R105:R118),2)</f>
        <v>0</v>
      </c>
      <c r="AF120" s="2">
        <f>ROUND(SUMIF(AA105:AA118,"=49290066",S105:S118),2)</f>
        <v>0</v>
      </c>
      <c r="AG120" s="2">
        <f>ROUND(SUMIF(AA105:AA118,"=49290066",T105:T118),2)</f>
        <v>0</v>
      </c>
      <c r="AH120" s="2">
        <f>SUMIF(AA105:AA118,"=49290066",U105:U118)</f>
        <v>0</v>
      </c>
      <c r="AI120" s="2">
        <f>SUMIF(AA105:AA118,"=49290066",V105:V118)</f>
        <v>0</v>
      </c>
      <c r="AJ120" s="2">
        <f>ROUND(SUMIF(AA105:AA118,"=49290066",W105:W118),2)</f>
        <v>0</v>
      </c>
      <c r="AK120" s="2">
        <f>ROUND(SUMIF(AA105:AA118,"=49290066",X105:X118),2)</f>
        <v>0</v>
      </c>
      <c r="AL120" s="2">
        <f>ROUND(SUMIF(AA105:AA118,"=49290066",Y105:Y118),2)</f>
        <v>0</v>
      </c>
      <c r="AM120" s="2"/>
      <c r="AN120" s="2"/>
      <c r="AO120" s="2">
        <f t="shared" ref="AO120:BD120" si="80">ROUND(BX120,2)</f>
        <v>0</v>
      </c>
      <c r="AP120" s="2">
        <f t="shared" si="80"/>
        <v>0</v>
      </c>
      <c r="AQ120" s="2">
        <f t="shared" si="80"/>
        <v>0</v>
      </c>
      <c r="AR120" s="2">
        <f t="shared" si="80"/>
        <v>98036.68</v>
      </c>
      <c r="AS120" s="2">
        <f t="shared" si="80"/>
        <v>98036.68</v>
      </c>
      <c r="AT120" s="2">
        <f t="shared" si="80"/>
        <v>0</v>
      </c>
      <c r="AU120" s="2">
        <f t="shared" si="80"/>
        <v>0</v>
      </c>
      <c r="AV120" s="2">
        <f t="shared" si="80"/>
        <v>98036.68</v>
      </c>
      <c r="AW120" s="2">
        <f t="shared" si="80"/>
        <v>98036.68</v>
      </c>
      <c r="AX120" s="2">
        <f t="shared" si="80"/>
        <v>0</v>
      </c>
      <c r="AY120" s="2">
        <f t="shared" si="80"/>
        <v>98036.68</v>
      </c>
      <c r="AZ120" s="2">
        <f t="shared" si="80"/>
        <v>0</v>
      </c>
      <c r="BA120" s="2">
        <f t="shared" si="80"/>
        <v>0</v>
      </c>
      <c r="BB120" s="2">
        <f t="shared" si="80"/>
        <v>0</v>
      </c>
      <c r="BC120" s="2">
        <f t="shared" si="80"/>
        <v>0</v>
      </c>
      <c r="BD120" s="2">
        <f t="shared" si="80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>
        <f>ROUND(SUMIF(AA105:AA118,"=49290066",FQ105:FQ118),2)</f>
        <v>0</v>
      </c>
      <c r="BY120" s="2">
        <f>ROUND(SUMIF(AA105:AA118,"=49290066",FR105:FR118),2)</f>
        <v>0</v>
      </c>
      <c r="BZ120" s="2">
        <f>ROUND(SUMIF(AA105:AA118,"=49290066",GL105:GL118),2)</f>
        <v>0</v>
      </c>
      <c r="CA120" s="2">
        <f>ROUND(SUMIF(AA105:AA118,"=49290066",GM105:GM118),2)</f>
        <v>98036.68</v>
      </c>
      <c r="CB120" s="2">
        <f>ROUND(SUMIF(AA105:AA118,"=49290066",GN105:GN118),2)</f>
        <v>98036.68</v>
      </c>
      <c r="CC120" s="2">
        <f>ROUND(SUMIF(AA105:AA118,"=49290066",GO105:GO118),2)</f>
        <v>0</v>
      </c>
      <c r="CD120" s="2">
        <f>ROUND(SUMIF(AA105:AA118,"=49290066",GP105:GP118),2)</f>
        <v>0</v>
      </c>
      <c r="CE120" s="2">
        <f>AC120-BX120</f>
        <v>98036.68</v>
      </c>
      <c r="CF120" s="2">
        <f>AC120-BY120</f>
        <v>98036.68</v>
      </c>
      <c r="CG120" s="2">
        <f>BX120-BZ120</f>
        <v>0</v>
      </c>
      <c r="CH120" s="2">
        <f>AC120-BX120-BY120+BZ120</f>
        <v>98036.68</v>
      </c>
      <c r="CI120" s="2">
        <f>BY120-BZ120</f>
        <v>0</v>
      </c>
      <c r="CJ120" s="2">
        <f>ROUND(SUMIF(AA105:AA118,"=49290066",GX105:GX118),2)</f>
        <v>0</v>
      </c>
      <c r="CK120" s="2">
        <f>ROUND(SUMIF(AA105:AA118,"=49290066",GY105:GY118),2)</f>
        <v>0</v>
      </c>
      <c r="CL120" s="2">
        <f>ROUND(SUMIF(AA105:AA118,"=49290066",GZ105:GZ118),2)</f>
        <v>0</v>
      </c>
      <c r="CM120" s="2">
        <f>ROUND(SUMIF(AA105:AA118,"=49290066",HD105:HD118),2)</f>
        <v>0</v>
      </c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98036.68</v>
      </c>
      <c r="G122" s="4" t="s">
        <v>53</v>
      </c>
      <c r="H122" s="4" t="s">
        <v>54</v>
      </c>
      <c r="I122" s="4"/>
      <c r="J122" s="4"/>
      <c r="K122" s="4">
        <v>201</v>
      </c>
      <c r="L122" s="4">
        <v>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98036.68</v>
      </c>
      <c r="X122" s="4">
        <v>1</v>
      </c>
      <c r="Y122" s="4">
        <v>98036.68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98036.68</v>
      </c>
      <c r="G123" s="4" t="s">
        <v>55</v>
      </c>
      <c r="H123" s="4" t="s">
        <v>56</v>
      </c>
      <c r="I123" s="4"/>
      <c r="J123" s="4"/>
      <c r="K123" s="4">
        <v>202</v>
      </c>
      <c r="L123" s="4">
        <v>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98036.68</v>
      </c>
      <c r="X123" s="4">
        <v>1</v>
      </c>
      <c r="Y123" s="4">
        <v>98036.68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57</v>
      </c>
      <c r="H124" s="4" t="s">
        <v>58</v>
      </c>
      <c r="I124" s="4"/>
      <c r="J124" s="4"/>
      <c r="K124" s="4">
        <v>222</v>
      </c>
      <c r="L124" s="4">
        <v>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98036.68</v>
      </c>
      <c r="G125" s="4" t="s">
        <v>59</v>
      </c>
      <c r="H125" s="4" t="s">
        <v>60</v>
      </c>
      <c r="I125" s="4"/>
      <c r="J125" s="4"/>
      <c r="K125" s="4">
        <v>225</v>
      </c>
      <c r="L125" s="4">
        <v>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98036.68</v>
      </c>
      <c r="X125" s="4">
        <v>1</v>
      </c>
      <c r="Y125" s="4">
        <v>98036.68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98036.68</v>
      </c>
      <c r="G126" s="4" t="s">
        <v>61</v>
      </c>
      <c r="H126" s="4" t="s">
        <v>62</v>
      </c>
      <c r="I126" s="4"/>
      <c r="J126" s="4"/>
      <c r="K126" s="4">
        <v>226</v>
      </c>
      <c r="L126" s="4">
        <v>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98036.68</v>
      </c>
      <c r="X126" s="4">
        <v>1</v>
      </c>
      <c r="Y126" s="4">
        <v>98036.68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63</v>
      </c>
      <c r="H127" s="4" t="s">
        <v>64</v>
      </c>
      <c r="I127" s="4"/>
      <c r="J127" s="4"/>
      <c r="K127" s="4">
        <v>227</v>
      </c>
      <c r="L127" s="4">
        <v>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98036.68</v>
      </c>
      <c r="G128" s="4" t="s">
        <v>65</v>
      </c>
      <c r="H128" s="4" t="s">
        <v>66</v>
      </c>
      <c r="I128" s="4"/>
      <c r="J128" s="4"/>
      <c r="K128" s="4">
        <v>228</v>
      </c>
      <c r="L128" s="4">
        <v>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98036.68</v>
      </c>
      <c r="X128" s="4">
        <v>1</v>
      </c>
      <c r="Y128" s="4">
        <v>98036.68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67</v>
      </c>
      <c r="H129" s="4" t="s">
        <v>68</v>
      </c>
      <c r="I129" s="4"/>
      <c r="J129" s="4"/>
      <c r="K129" s="4">
        <v>216</v>
      </c>
      <c r="L129" s="4">
        <v>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69</v>
      </c>
      <c r="H130" s="4" t="s">
        <v>70</v>
      </c>
      <c r="I130" s="4"/>
      <c r="J130" s="4"/>
      <c r="K130" s="4">
        <v>223</v>
      </c>
      <c r="L130" s="4">
        <v>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71</v>
      </c>
      <c r="H131" s="4" t="s">
        <v>72</v>
      </c>
      <c r="I131" s="4"/>
      <c r="J131" s="4"/>
      <c r="K131" s="4">
        <v>229</v>
      </c>
      <c r="L131" s="4">
        <v>10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0</v>
      </c>
      <c r="G132" s="4" t="s">
        <v>73</v>
      </c>
      <c r="H132" s="4" t="s">
        <v>74</v>
      </c>
      <c r="I132" s="4"/>
      <c r="J132" s="4"/>
      <c r="K132" s="4">
        <v>203</v>
      </c>
      <c r="L132" s="4">
        <v>11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75</v>
      </c>
      <c r="H133" s="4" t="s">
        <v>76</v>
      </c>
      <c r="I133" s="4"/>
      <c r="J133" s="4"/>
      <c r="K133" s="4">
        <v>231</v>
      </c>
      <c r="L133" s="4">
        <v>12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0</v>
      </c>
      <c r="G134" s="4" t="s">
        <v>77</v>
      </c>
      <c r="H134" s="4" t="s">
        <v>78</v>
      </c>
      <c r="I134" s="4"/>
      <c r="J134" s="4"/>
      <c r="K134" s="4">
        <v>204</v>
      </c>
      <c r="L134" s="4">
        <v>13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0</v>
      </c>
      <c r="G135" s="4" t="s">
        <v>79</v>
      </c>
      <c r="H135" s="4" t="s">
        <v>80</v>
      </c>
      <c r="I135" s="4"/>
      <c r="J135" s="4"/>
      <c r="K135" s="4">
        <v>205</v>
      </c>
      <c r="L135" s="4">
        <v>14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81</v>
      </c>
      <c r="H136" s="4" t="s">
        <v>82</v>
      </c>
      <c r="I136" s="4"/>
      <c r="J136" s="4"/>
      <c r="K136" s="4">
        <v>232</v>
      </c>
      <c r="L136" s="4">
        <v>15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98036.68</v>
      </c>
      <c r="G137" s="4" t="s">
        <v>83</v>
      </c>
      <c r="H137" s="4" t="s">
        <v>84</v>
      </c>
      <c r="I137" s="4"/>
      <c r="J137" s="4"/>
      <c r="K137" s="4">
        <v>214</v>
      </c>
      <c r="L137" s="4">
        <v>16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98036.68</v>
      </c>
      <c r="X137" s="4">
        <v>1</v>
      </c>
      <c r="Y137" s="4">
        <v>98036.68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0</v>
      </c>
      <c r="G138" s="4" t="s">
        <v>85</v>
      </c>
      <c r="H138" s="4" t="s">
        <v>86</v>
      </c>
      <c r="I138" s="4"/>
      <c r="J138" s="4"/>
      <c r="K138" s="4">
        <v>215</v>
      </c>
      <c r="L138" s="4">
        <v>17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87</v>
      </c>
      <c r="H139" s="4" t="s">
        <v>88</v>
      </c>
      <c r="I139" s="4"/>
      <c r="J139" s="4"/>
      <c r="K139" s="4">
        <v>217</v>
      </c>
      <c r="L139" s="4">
        <v>18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89</v>
      </c>
      <c r="H140" s="4" t="s">
        <v>90</v>
      </c>
      <c r="I140" s="4"/>
      <c r="J140" s="4"/>
      <c r="K140" s="4">
        <v>230</v>
      </c>
      <c r="L140" s="4">
        <v>19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91</v>
      </c>
      <c r="H141" s="4" t="s">
        <v>92</v>
      </c>
      <c r="I141" s="4"/>
      <c r="J141" s="4"/>
      <c r="K141" s="4">
        <v>206</v>
      </c>
      <c r="L141" s="4">
        <v>20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ROUND(Source!U120,O142)</f>
        <v>0</v>
      </c>
      <c r="G142" s="4" t="s">
        <v>93</v>
      </c>
      <c r="H142" s="4" t="s">
        <v>94</v>
      </c>
      <c r="I142" s="4"/>
      <c r="J142" s="4"/>
      <c r="K142" s="4">
        <v>207</v>
      </c>
      <c r="L142" s="4">
        <v>21</v>
      </c>
      <c r="M142" s="4">
        <v>3</v>
      </c>
      <c r="N142" s="4" t="s">
        <v>3</v>
      </c>
      <c r="O142" s="4">
        <v>7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ROUND(Source!V120,O143)</f>
        <v>0</v>
      </c>
      <c r="G143" s="4" t="s">
        <v>95</v>
      </c>
      <c r="H143" s="4" t="s">
        <v>96</v>
      </c>
      <c r="I143" s="4"/>
      <c r="J143" s="4"/>
      <c r="K143" s="4">
        <v>208</v>
      </c>
      <c r="L143" s="4">
        <v>22</v>
      </c>
      <c r="M143" s="4">
        <v>3</v>
      </c>
      <c r="N143" s="4" t="s">
        <v>3</v>
      </c>
      <c r="O143" s="4">
        <v>7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0</v>
      </c>
      <c r="G144" s="4" t="s">
        <v>97</v>
      </c>
      <c r="H144" s="4" t="s">
        <v>98</v>
      </c>
      <c r="I144" s="4"/>
      <c r="J144" s="4"/>
      <c r="K144" s="4">
        <v>209</v>
      </c>
      <c r="L144" s="4">
        <v>23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99</v>
      </c>
      <c r="H145" s="4" t="s">
        <v>100</v>
      </c>
      <c r="I145" s="4"/>
      <c r="J145" s="4"/>
      <c r="K145" s="4">
        <v>233</v>
      </c>
      <c r="L145" s="4">
        <v>24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0</v>
      </c>
      <c r="G146" s="4" t="s">
        <v>101</v>
      </c>
      <c r="H146" s="4" t="s">
        <v>102</v>
      </c>
      <c r="I146" s="4"/>
      <c r="J146" s="4"/>
      <c r="K146" s="4">
        <v>210</v>
      </c>
      <c r="L146" s="4">
        <v>25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0</v>
      </c>
      <c r="G147" s="4" t="s">
        <v>103</v>
      </c>
      <c r="H147" s="4" t="s">
        <v>104</v>
      </c>
      <c r="I147" s="4"/>
      <c r="J147" s="4"/>
      <c r="K147" s="4">
        <v>211</v>
      </c>
      <c r="L147" s="4">
        <v>26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98036.68</v>
      </c>
      <c r="G148" s="4" t="s">
        <v>105</v>
      </c>
      <c r="H148" s="4" t="s">
        <v>106</v>
      </c>
      <c r="I148" s="4"/>
      <c r="J148" s="4"/>
      <c r="K148" s="4">
        <v>224</v>
      </c>
      <c r="L148" s="4">
        <v>27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98036.68</v>
      </c>
      <c r="X148" s="4">
        <v>1</v>
      </c>
      <c r="Y148" s="4">
        <v>98036.68</v>
      </c>
      <c r="Z148" s="4"/>
      <c r="AA148" s="4"/>
      <c r="AB148" s="4"/>
    </row>
    <row r="150" spans="1:206" x14ac:dyDescent="0.2">
      <c r="A150" s="2">
        <v>51</v>
      </c>
      <c r="B150" s="2">
        <f>B20</f>
        <v>1</v>
      </c>
      <c r="C150" s="2">
        <f>A20</f>
        <v>3</v>
      </c>
      <c r="D150" s="2">
        <f>ROW(A20)</f>
        <v>20</v>
      </c>
      <c r="E150" s="2"/>
      <c r="F150" s="2" t="str">
        <f>IF(F20&lt;&gt;"",F20,"")</f>
        <v>02-01-01</v>
      </c>
      <c r="G150" s="2" t="str">
        <f>IF(G20&lt;&gt;"",G20,"")</f>
        <v>Реконструкция ВЛИ-0,4 кВ</v>
      </c>
      <c r="H150" s="2">
        <v>0</v>
      </c>
      <c r="I150" s="2"/>
      <c r="J150" s="2"/>
      <c r="K150" s="2"/>
      <c r="L150" s="2"/>
      <c r="M150" s="2"/>
      <c r="N150" s="2"/>
      <c r="O150" s="2">
        <f t="shared" ref="O150:T150" si="81">ROUND(O33+O71+O120+AB150,2)</f>
        <v>105955.92</v>
      </c>
      <c r="P150" s="2">
        <f t="shared" si="81"/>
        <v>98090.34</v>
      </c>
      <c r="Q150" s="2">
        <f t="shared" si="81"/>
        <v>273.52</v>
      </c>
      <c r="R150" s="2">
        <f t="shared" si="81"/>
        <v>195.85</v>
      </c>
      <c r="S150" s="2">
        <f t="shared" si="81"/>
        <v>7396.21</v>
      </c>
      <c r="T150" s="2">
        <f t="shared" si="81"/>
        <v>0</v>
      </c>
      <c r="U150" s="2">
        <f>U33+U71+U120+AH150</f>
        <v>16.087049999999998</v>
      </c>
      <c r="V150" s="2">
        <f>V33+V71+V120+AI150</f>
        <v>0.37195</v>
      </c>
      <c r="W150" s="2">
        <f>ROUND(W33+W71+W120+AJ150,2)</f>
        <v>0</v>
      </c>
      <c r="X150" s="2">
        <f>ROUND(X33+X71+X120+AK150,2)</f>
        <v>7658.82</v>
      </c>
      <c r="Y150" s="2">
        <f>ROUND(Y33+Y71+Y120+AL150,2)</f>
        <v>4313.74</v>
      </c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>
        <f t="shared" ref="AO150:BD150" si="82">ROUND(AO33+AO71+AO120+BX150,2)</f>
        <v>0</v>
      </c>
      <c r="AP150" s="2">
        <f t="shared" si="82"/>
        <v>0</v>
      </c>
      <c r="AQ150" s="2">
        <f t="shared" si="82"/>
        <v>0</v>
      </c>
      <c r="AR150" s="2">
        <f t="shared" si="82"/>
        <v>117928.48</v>
      </c>
      <c r="AS150" s="2">
        <f t="shared" si="82"/>
        <v>111220.39</v>
      </c>
      <c r="AT150" s="2">
        <f t="shared" si="82"/>
        <v>6708.09</v>
      </c>
      <c r="AU150" s="2">
        <f t="shared" si="82"/>
        <v>0</v>
      </c>
      <c r="AV150" s="2">
        <f t="shared" si="82"/>
        <v>98090.34</v>
      </c>
      <c r="AW150" s="2">
        <f t="shared" si="82"/>
        <v>98090.34</v>
      </c>
      <c r="AX150" s="2">
        <f t="shared" si="82"/>
        <v>0</v>
      </c>
      <c r="AY150" s="2">
        <f t="shared" si="82"/>
        <v>98090.34</v>
      </c>
      <c r="AZ150" s="2">
        <f t="shared" si="82"/>
        <v>0</v>
      </c>
      <c r="BA150" s="2">
        <f t="shared" si="82"/>
        <v>0</v>
      </c>
      <c r="BB150" s="2">
        <f t="shared" si="82"/>
        <v>0</v>
      </c>
      <c r="BC150" s="2">
        <f t="shared" si="82"/>
        <v>0</v>
      </c>
      <c r="BD150" s="2">
        <f t="shared" si="82"/>
        <v>0</v>
      </c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>
        <v>0</v>
      </c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201</v>
      </c>
      <c r="F152" s="4">
        <f>ROUND(Source!O150,O152)</f>
        <v>105955.92</v>
      </c>
      <c r="G152" s="4" t="s">
        <v>53</v>
      </c>
      <c r="H152" s="4" t="s">
        <v>54</v>
      </c>
      <c r="I152" s="4"/>
      <c r="J152" s="4"/>
      <c r="K152" s="4">
        <v>201</v>
      </c>
      <c r="L152" s="4">
        <v>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105955.92</v>
      </c>
      <c r="X152" s="4">
        <v>1</v>
      </c>
      <c r="Y152" s="4">
        <v>105955.92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202</v>
      </c>
      <c r="F153" s="4">
        <f>ROUND(Source!P150,O153)</f>
        <v>98090.34</v>
      </c>
      <c r="G153" s="4" t="s">
        <v>55</v>
      </c>
      <c r="H153" s="4" t="s">
        <v>56</v>
      </c>
      <c r="I153" s="4"/>
      <c r="J153" s="4"/>
      <c r="K153" s="4">
        <v>202</v>
      </c>
      <c r="L153" s="4">
        <v>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98090.34</v>
      </c>
      <c r="X153" s="4">
        <v>1</v>
      </c>
      <c r="Y153" s="4">
        <v>98090.34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222</v>
      </c>
      <c r="F154" s="4">
        <f>ROUND(Source!AO150,O154)</f>
        <v>0</v>
      </c>
      <c r="G154" s="4" t="s">
        <v>57</v>
      </c>
      <c r="H154" s="4" t="s">
        <v>58</v>
      </c>
      <c r="I154" s="4"/>
      <c r="J154" s="4"/>
      <c r="K154" s="4">
        <v>222</v>
      </c>
      <c r="L154" s="4">
        <v>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225</v>
      </c>
      <c r="F155" s="4">
        <f>ROUND(Source!AV150,O155)</f>
        <v>98090.34</v>
      </c>
      <c r="G155" s="4" t="s">
        <v>59</v>
      </c>
      <c r="H155" s="4" t="s">
        <v>60</v>
      </c>
      <c r="I155" s="4"/>
      <c r="J155" s="4"/>
      <c r="K155" s="4">
        <v>225</v>
      </c>
      <c r="L155" s="4">
        <v>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98090.34</v>
      </c>
      <c r="X155" s="4">
        <v>1</v>
      </c>
      <c r="Y155" s="4">
        <v>98090.34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226</v>
      </c>
      <c r="F156" s="4">
        <f>ROUND(Source!AW150,O156)</f>
        <v>98090.34</v>
      </c>
      <c r="G156" s="4" t="s">
        <v>61</v>
      </c>
      <c r="H156" s="4" t="s">
        <v>62</v>
      </c>
      <c r="I156" s="4"/>
      <c r="J156" s="4"/>
      <c r="K156" s="4">
        <v>226</v>
      </c>
      <c r="L156" s="4">
        <v>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98090.34</v>
      </c>
      <c r="X156" s="4">
        <v>1</v>
      </c>
      <c r="Y156" s="4">
        <v>98090.34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227</v>
      </c>
      <c r="F157" s="4">
        <f>ROUND(Source!AX150,O157)</f>
        <v>0</v>
      </c>
      <c r="G157" s="4" t="s">
        <v>63</v>
      </c>
      <c r="H157" s="4" t="s">
        <v>64</v>
      </c>
      <c r="I157" s="4"/>
      <c r="J157" s="4"/>
      <c r="K157" s="4">
        <v>227</v>
      </c>
      <c r="L157" s="4">
        <v>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228</v>
      </c>
      <c r="F158" s="4">
        <f>ROUND(Source!AY150,O158)</f>
        <v>98090.34</v>
      </c>
      <c r="G158" s="4" t="s">
        <v>65</v>
      </c>
      <c r="H158" s="4" t="s">
        <v>66</v>
      </c>
      <c r="I158" s="4"/>
      <c r="J158" s="4"/>
      <c r="K158" s="4">
        <v>228</v>
      </c>
      <c r="L158" s="4">
        <v>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98090.34</v>
      </c>
      <c r="X158" s="4">
        <v>1</v>
      </c>
      <c r="Y158" s="4">
        <v>98090.34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216</v>
      </c>
      <c r="F159" s="4">
        <f>ROUND(Source!AP150,O159)</f>
        <v>0</v>
      </c>
      <c r="G159" s="4" t="s">
        <v>67</v>
      </c>
      <c r="H159" s="4" t="s">
        <v>68</v>
      </c>
      <c r="I159" s="4"/>
      <c r="J159" s="4"/>
      <c r="K159" s="4">
        <v>216</v>
      </c>
      <c r="L159" s="4">
        <v>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223</v>
      </c>
      <c r="F160" s="4">
        <f>ROUND(Source!AQ150,O160)</f>
        <v>0</v>
      </c>
      <c r="G160" s="4" t="s">
        <v>69</v>
      </c>
      <c r="H160" s="4" t="s">
        <v>70</v>
      </c>
      <c r="I160" s="4"/>
      <c r="J160" s="4"/>
      <c r="K160" s="4">
        <v>223</v>
      </c>
      <c r="L160" s="4">
        <v>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229</v>
      </c>
      <c r="F161" s="4">
        <f>ROUND(Source!AZ150,O161)</f>
        <v>0</v>
      </c>
      <c r="G161" s="4" t="s">
        <v>71</v>
      </c>
      <c r="H161" s="4" t="s">
        <v>72</v>
      </c>
      <c r="I161" s="4"/>
      <c r="J161" s="4"/>
      <c r="K161" s="4">
        <v>229</v>
      </c>
      <c r="L161" s="4">
        <v>10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203</v>
      </c>
      <c r="F162" s="4">
        <f>ROUND(Source!Q150,O162)</f>
        <v>273.52</v>
      </c>
      <c r="G162" s="4" t="s">
        <v>73</v>
      </c>
      <c r="H162" s="4" t="s">
        <v>74</v>
      </c>
      <c r="I162" s="4"/>
      <c r="J162" s="4"/>
      <c r="K162" s="4">
        <v>203</v>
      </c>
      <c r="L162" s="4">
        <v>11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273.52</v>
      </c>
      <c r="X162" s="4">
        <v>1</v>
      </c>
      <c r="Y162" s="4">
        <v>273.52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231</v>
      </c>
      <c r="F163" s="4">
        <f>ROUND(Source!BB150,O163)</f>
        <v>0</v>
      </c>
      <c r="G163" s="4" t="s">
        <v>75</v>
      </c>
      <c r="H163" s="4" t="s">
        <v>76</v>
      </c>
      <c r="I163" s="4"/>
      <c r="J163" s="4"/>
      <c r="K163" s="4">
        <v>231</v>
      </c>
      <c r="L163" s="4">
        <v>12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204</v>
      </c>
      <c r="F164" s="4">
        <f>ROUND(Source!R150,O164)</f>
        <v>195.85</v>
      </c>
      <c r="G164" s="4" t="s">
        <v>77</v>
      </c>
      <c r="H164" s="4" t="s">
        <v>78</v>
      </c>
      <c r="I164" s="4"/>
      <c r="J164" s="4"/>
      <c r="K164" s="4">
        <v>204</v>
      </c>
      <c r="L164" s="4">
        <v>13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195.84999999999997</v>
      </c>
      <c r="X164" s="4">
        <v>1</v>
      </c>
      <c r="Y164" s="4">
        <v>195.84999999999997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205</v>
      </c>
      <c r="F165" s="4">
        <f>ROUND(Source!S150,O165)</f>
        <v>7396.21</v>
      </c>
      <c r="G165" s="4" t="s">
        <v>79</v>
      </c>
      <c r="H165" s="4" t="s">
        <v>80</v>
      </c>
      <c r="I165" s="4"/>
      <c r="J165" s="4"/>
      <c r="K165" s="4">
        <v>205</v>
      </c>
      <c r="L165" s="4">
        <v>14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7396.21</v>
      </c>
      <c r="X165" s="4">
        <v>1</v>
      </c>
      <c r="Y165" s="4">
        <v>7396.21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232</v>
      </c>
      <c r="F166" s="4">
        <f>ROUND(Source!BC150,O166)</f>
        <v>0</v>
      </c>
      <c r="G166" s="4" t="s">
        <v>81</v>
      </c>
      <c r="H166" s="4" t="s">
        <v>82</v>
      </c>
      <c r="I166" s="4"/>
      <c r="J166" s="4"/>
      <c r="K166" s="4">
        <v>232</v>
      </c>
      <c r="L166" s="4">
        <v>15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214</v>
      </c>
      <c r="F167" s="4">
        <f>ROUND(Source!AS150,O167)</f>
        <v>111220.39</v>
      </c>
      <c r="G167" s="4" t="s">
        <v>83</v>
      </c>
      <c r="H167" s="4" t="s">
        <v>84</v>
      </c>
      <c r="I167" s="4"/>
      <c r="J167" s="4"/>
      <c r="K167" s="4">
        <v>214</v>
      </c>
      <c r="L167" s="4">
        <v>16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111220.39</v>
      </c>
      <c r="X167" s="4">
        <v>1</v>
      </c>
      <c r="Y167" s="4">
        <v>111220.39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215</v>
      </c>
      <c r="F168" s="4">
        <f>ROUND(Source!AT150,O168)</f>
        <v>6708.09</v>
      </c>
      <c r="G168" s="4" t="s">
        <v>85</v>
      </c>
      <c r="H168" s="4" t="s">
        <v>86</v>
      </c>
      <c r="I168" s="4"/>
      <c r="J168" s="4"/>
      <c r="K168" s="4">
        <v>215</v>
      </c>
      <c r="L168" s="4">
        <v>17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6708.09</v>
      </c>
      <c r="X168" s="4">
        <v>1</v>
      </c>
      <c r="Y168" s="4">
        <v>6708.09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217</v>
      </c>
      <c r="F169" s="4">
        <f>ROUND(Source!AU150,O169)</f>
        <v>0</v>
      </c>
      <c r="G169" s="4" t="s">
        <v>87</v>
      </c>
      <c r="H169" s="4" t="s">
        <v>88</v>
      </c>
      <c r="I169" s="4"/>
      <c r="J169" s="4"/>
      <c r="K169" s="4">
        <v>217</v>
      </c>
      <c r="L169" s="4">
        <v>18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230</v>
      </c>
      <c r="F170" s="4">
        <f>ROUND(Source!BA150,O170)</f>
        <v>0</v>
      </c>
      <c r="G170" s="4" t="s">
        <v>89</v>
      </c>
      <c r="H170" s="4" t="s">
        <v>90</v>
      </c>
      <c r="I170" s="4"/>
      <c r="J170" s="4"/>
      <c r="K170" s="4">
        <v>230</v>
      </c>
      <c r="L170" s="4">
        <v>19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206</v>
      </c>
      <c r="F171" s="4">
        <f>ROUND(Source!T150,O171)</f>
        <v>0</v>
      </c>
      <c r="G171" s="4" t="s">
        <v>91</v>
      </c>
      <c r="H171" s="4" t="s">
        <v>92</v>
      </c>
      <c r="I171" s="4"/>
      <c r="J171" s="4"/>
      <c r="K171" s="4">
        <v>206</v>
      </c>
      <c r="L171" s="4">
        <v>20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207</v>
      </c>
      <c r="F172" s="4">
        <f>ROUND(Source!U150,O172)</f>
        <v>16.087050000000001</v>
      </c>
      <c r="G172" s="4" t="s">
        <v>93</v>
      </c>
      <c r="H172" s="4" t="s">
        <v>94</v>
      </c>
      <c r="I172" s="4"/>
      <c r="J172" s="4"/>
      <c r="K172" s="4">
        <v>207</v>
      </c>
      <c r="L172" s="4">
        <v>21</v>
      </c>
      <c r="M172" s="4">
        <v>3</v>
      </c>
      <c r="N172" s="4" t="s">
        <v>3</v>
      </c>
      <c r="O172" s="4">
        <v>7</v>
      </c>
      <c r="P172" s="4"/>
      <c r="Q172" s="4"/>
      <c r="R172" s="4"/>
      <c r="S172" s="4"/>
      <c r="T172" s="4"/>
      <c r="U172" s="4"/>
      <c r="V172" s="4"/>
      <c r="W172" s="4">
        <v>16.087050000000001</v>
      </c>
      <c r="X172" s="4">
        <v>1</v>
      </c>
      <c r="Y172" s="4">
        <v>16.087050000000001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208</v>
      </c>
      <c r="F173" s="4">
        <f>ROUND(Source!V150,O173)</f>
        <v>0.37195</v>
      </c>
      <c r="G173" s="4" t="s">
        <v>95</v>
      </c>
      <c r="H173" s="4" t="s">
        <v>96</v>
      </c>
      <c r="I173" s="4"/>
      <c r="J173" s="4"/>
      <c r="K173" s="4">
        <v>208</v>
      </c>
      <c r="L173" s="4">
        <v>22</v>
      </c>
      <c r="M173" s="4">
        <v>3</v>
      </c>
      <c r="N173" s="4" t="s">
        <v>3</v>
      </c>
      <c r="O173" s="4">
        <v>7</v>
      </c>
      <c r="P173" s="4"/>
      <c r="Q173" s="4"/>
      <c r="R173" s="4"/>
      <c r="S173" s="4"/>
      <c r="T173" s="4"/>
      <c r="U173" s="4"/>
      <c r="V173" s="4"/>
      <c r="W173" s="4">
        <v>0.37195</v>
      </c>
      <c r="X173" s="4">
        <v>1</v>
      </c>
      <c r="Y173" s="4">
        <v>0.37195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209</v>
      </c>
      <c r="F174" s="4">
        <f>ROUND(Source!W150,O174)</f>
        <v>0</v>
      </c>
      <c r="G174" s="4" t="s">
        <v>97</v>
      </c>
      <c r="H174" s="4" t="s">
        <v>98</v>
      </c>
      <c r="I174" s="4"/>
      <c r="J174" s="4"/>
      <c r="K174" s="4">
        <v>209</v>
      </c>
      <c r="L174" s="4">
        <v>23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233</v>
      </c>
      <c r="F175" s="4">
        <f>ROUND(Source!BD150,O175)</f>
        <v>0</v>
      </c>
      <c r="G175" s="4" t="s">
        <v>99</v>
      </c>
      <c r="H175" s="4" t="s">
        <v>100</v>
      </c>
      <c r="I175" s="4"/>
      <c r="J175" s="4"/>
      <c r="K175" s="4">
        <v>233</v>
      </c>
      <c r="L175" s="4">
        <v>24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210</v>
      </c>
      <c r="F176" s="4">
        <f>ROUND(Source!X150,O176)</f>
        <v>7658.82</v>
      </c>
      <c r="G176" s="4" t="s">
        <v>101</v>
      </c>
      <c r="H176" s="4" t="s">
        <v>102</v>
      </c>
      <c r="I176" s="4"/>
      <c r="J176" s="4"/>
      <c r="K176" s="4">
        <v>210</v>
      </c>
      <c r="L176" s="4">
        <v>25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7658.82</v>
      </c>
      <c r="X176" s="4">
        <v>1</v>
      </c>
      <c r="Y176" s="4">
        <v>7658.82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211</v>
      </c>
      <c r="F177" s="4">
        <f>ROUND(Source!Y150,O177)</f>
        <v>4313.74</v>
      </c>
      <c r="G177" s="4" t="s">
        <v>103</v>
      </c>
      <c r="H177" s="4" t="s">
        <v>104</v>
      </c>
      <c r="I177" s="4"/>
      <c r="J177" s="4"/>
      <c r="K177" s="4">
        <v>211</v>
      </c>
      <c r="L177" s="4">
        <v>26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4313.74</v>
      </c>
      <c r="X177" s="4">
        <v>1</v>
      </c>
      <c r="Y177" s="4">
        <v>4313.74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224</v>
      </c>
      <c r="F178" s="4">
        <f>ROUND(Source!AR150,O178)</f>
        <v>117928.48</v>
      </c>
      <c r="G178" s="4" t="s">
        <v>105</v>
      </c>
      <c r="H178" s="4" t="s">
        <v>106</v>
      </c>
      <c r="I178" s="4"/>
      <c r="J178" s="4"/>
      <c r="K178" s="4">
        <v>224</v>
      </c>
      <c r="L178" s="4">
        <v>27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117928.48</v>
      </c>
      <c r="X178" s="4">
        <v>1</v>
      </c>
      <c r="Y178" s="4">
        <v>117928.48</v>
      </c>
      <c r="Z178" s="4"/>
      <c r="AA178" s="4"/>
      <c r="AB178" s="4"/>
    </row>
    <row r="180" spans="1:245" x14ac:dyDescent="0.2">
      <c r="A180" s="1">
        <v>3</v>
      </c>
      <c r="B180" s="1">
        <v>1</v>
      </c>
      <c r="C180" s="1"/>
      <c r="D180" s="1">
        <f>ROW(A220)</f>
        <v>220</v>
      </c>
      <c r="E180" s="1"/>
      <c r="F180" s="1" t="s">
        <v>165</v>
      </c>
      <c r="G180" s="1" t="s">
        <v>166</v>
      </c>
      <c r="H180" s="1" t="s">
        <v>3</v>
      </c>
      <c r="I180" s="1">
        <v>0</v>
      </c>
      <c r="J180" s="1" t="s">
        <v>3</v>
      </c>
      <c r="K180" s="1">
        <v>-1</v>
      </c>
      <c r="L180" s="1" t="s">
        <v>165</v>
      </c>
      <c r="M180" s="1" t="s">
        <v>3</v>
      </c>
      <c r="N180" s="1"/>
      <c r="O180" s="1"/>
      <c r="P180" s="1"/>
      <c r="Q180" s="1"/>
      <c r="R180" s="1"/>
      <c r="S180" s="1">
        <v>0</v>
      </c>
      <c r="T180" s="1"/>
      <c r="U180" s="1" t="s">
        <v>3</v>
      </c>
      <c r="V180" s="1">
        <v>0</v>
      </c>
      <c r="W180" s="1"/>
      <c r="X180" s="1"/>
      <c r="Y180" s="1"/>
      <c r="Z180" s="1"/>
      <c r="AA180" s="1"/>
      <c r="AB180" s="1" t="s">
        <v>3</v>
      </c>
      <c r="AC180" s="1" t="s">
        <v>3</v>
      </c>
      <c r="AD180" s="1" t="s">
        <v>3</v>
      </c>
      <c r="AE180" s="1" t="s">
        <v>3</v>
      </c>
      <c r="AF180" s="1" t="s">
        <v>3</v>
      </c>
      <c r="AG180" s="1" t="s">
        <v>3</v>
      </c>
      <c r="AH180" s="1"/>
      <c r="AI180" s="1"/>
      <c r="AJ180" s="1"/>
      <c r="AK180" s="1"/>
      <c r="AL180" s="1"/>
      <c r="AM180" s="1"/>
      <c r="AN180" s="1"/>
      <c r="AO180" s="1"/>
      <c r="AP180" s="1" t="s">
        <v>3</v>
      </c>
      <c r="AQ180" s="1" t="s">
        <v>3</v>
      </c>
      <c r="AR180" s="1" t="s">
        <v>3</v>
      </c>
      <c r="AS180" s="1"/>
      <c r="AT180" s="1"/>
      <c r="AU180" s="1"/>
      <c r="AV180" s="1"/>
      <c r="AW180" s="1"/>
      <c r="AX180" s="1"/>
      <c r="AY180" s="1"/>
      <c r="AZ180" s="1" t="s">
        <v>3</v>
      </c>
      <c r="BA180" s="1"/>
      <c r="BB180" s="1" t="s">
        <v>3</v>
      </c>
      <c r="BC180" s="1" t="s">
        <v>3</v>
      </c>
      <c r="BD180" s="1" t="s">
        <v>3</v>
      </c>
      <c r="BE180" s="1" t="s">
        <v>3</v>
      </c>
      <c r="BF180" s="1" t="s">
        <v>3</v>
      </c>
      <c r="BG180" s="1" t="s">
        <v>3</v>
      </c>
      <c r="BH180" s="1" t="s">
        <v>3</v>
      </c>
      <c r="BI180" s="1" t="s">
        <v>3</v>
      </c>
      <c r="BJ180" s="1" t="s">
        <v>3</v>
      </c>
      <c r="BK180" s="1" t="s">
        <v>3</v>
      </c>
      <c r="BL180" s="1" t="s">
        <v>3</v>
      </c>
      <c r="BM180" s="1" t="s">
        <v>3</v>
      </c>
      <c r="BN180" s="1" t="s">
        <v>3</v>
      </c>
      <c r="BO180" s="1" t="s">
        <v>3</v>
      </c>
      <c r="BP180" s="1" t="s">
        <v>3</v>
      </c>
      <c r="BQ180" s="1"/>
      <c r="BR180" s="1"/>
      <c r="BS180" s="1"/>
      <c r="BT180" s="1"/>
      <c r="BU180" s="1"/>
      <c r="BV180" s="1"/>
      <c r="BW180" s="1"/>
      <c r="BX180" s="1">
        <v>0</v>
      </c>
      <c r="BY180" s="1"/>
      <c r="BZ180" s="1"/>
      <c r="CA180" s="1"/>
      <c r="CB180" s="1"/>
      <c r="CC180" s="1"/>
      <c r="CD180" s="1"/>
      <c r="CE180" s="1"/>
      <c r="CF180" s="1">
        <v>0</v>
      </c>
      <c r="CG180" s="1">
        <v>0</v>
      </c>
      <c r="CH180" s="1"/>
      <c r="CI180" s="1" t="s">
        <v>3</v>
      </c>
      <c r="CJ180" s="1" t="s">
        <v>3</v>
      </c>
      <c r="CK180" t="s">
        <v>3</v>
      </c>
      <c r="CL180" t="s">
        <v>3</v>
      </c>
      <c r="CM180" t="s">
        <v>3</v>
      </c>
      <c r="CN180" t="s">
        <v>3</v>
      </c>
      <c r="CO180" t="s">
        <v>3</v>
      </c>
      <c r="CP180" t="s">
        <v>3</v>
      </c>
      <c r="CQ180" t="s">
        <v>3</v>
      </c>
    </row>
    <row r="182" spans="1:245" x14ac:dyDescent="0.2">
      <c r="A182" s="2">
        <v>52</v>
      </c>
      <c r="B182" s="2">
        <f t="shared" ref="B182:G182" si="83">B220</f>
        <v>1</v>
      </c>
      <c r="C182" s="2">
        <f t="shared" si="83"/>
        <v>3</v>
      </c>
      <c r="D182" s="2">
        <f t="shared" si="83"/>
        <v>180</v>
      </c>
      <c r="E182" s="2">
        <f t="shared" si="83"/>
        <v>0</v>
      </c>
      <c r="F182" s="2" t="str">
        <f t="shared" si="83"/>
        <v>09-01-01</v>
      </c>
      <c r="G182" s="2" t="str">
        <f t="shared" si="83"/>
        <v>Пусконаладочные работы</v>
      </c>
      <c r="H182" s="2"/>
      <c r="I182" s="2"/>
      <c r="J182" s="2"/>
      <c r="K182" s="2"/>
      <c r="L182" s="2"/>
      <c r="M182" s="2"/>
      <c r="N182" s="2"/>
      <c r="O182" s="2">
        <f t="shared" ref="O182:AT182" si="84">O220</f>
        <v>199.89</v>
      </c>
      <c r="P182" s="2">
        <f t="shared" si="84"/>
        <v>0</v>
      </c>
      <c r="Q182" s="2">
        <f t="shared" si="84"/>
        <v>0</v>
      </c>
      <c r="R182" s="2">
        <f t="shared" si="84"/>
        <v>0</v>
      </c>
      <c r="S182" s="2">
        <f t="shared" si="84"/>
        <v>199.89</v>
      </c>
      <c r="T182" s="2">
        <f t="shared" si="84"/>
        <v>0</v>
      </c>
      <c r="U182" s="2">
        <f t="shared" si="84"/>
        <v>0.32</v>
      </c>
      <c r="V182" s="2">
        <f t="shared" si="84"/>
        <v>0</v>
      </c>
      <c r="W182" s="2">
        <f t="shared" si="84"/>
        <v>0</v>
      </c>
      <c r="X182" s="2">
        <f t="shared" si="84"/>
        <v>147.91999999999999</v>
      </c>
      <c r="Y182" s="2">
        <f t="shared" si="84"/>
        <v>71.959999999999994</v>
      </c>
      <c r="Z182" s="2">
        <f t="shared" si="84"/>
        <v>0</v>
      </c>
      <c r="AA182" s="2">
        <f t="shared" si="84"/>
        <v>0</v>
      </c>
      <c r="AB182" s="2">
        <f t="shared" si="84"/>
        <v>0</v>
      </c>
      <c r="AC182" s="2">
        <f t="shared" si="84"/>
        <v>0</v>
      </c>
      <c r="AD182" s="2">
        <f t="shared" si="84"/>
        <v>0</v>
      </c>
      <c r="AE182" s="2">
        <f t="shared" si="84"/>
        <v>0</v>
      </c>
      <c r="AF182" s="2">
        <f t="shared" si="84"/>
        <v>0</v>
      </c>
      <c r="AG182" s="2">
        <f t="shared" si="84"/>
        <v>0</v>
      </c>
      <c r="AH182" s="2">
        <f t="shared" si="84"/>
        <v>0</v>
      </c>
      <c r="AI182" s="2">
        <f t="shared" si="84"/>
        <v>0</v>
      </c>
      <c r="AJ182" s="2">
        <f t="shared" si="84"/>
        <v>0</v>
      </c>
      <c r="AK182" s="2">
        <f t="shared" si="84"/>
        <v>0</v>
      </c>
      <c r="AL182" s="2">
        <f t="shared" si="84"/>
        <v>0</v>
      </c>
      <c r="AM182" s="2">
        <f t="shared" si="84"/>
        <v>0</v>
      </c>
      <c r="AN182" s="2">
        <f t="shared" si="84"/>
        <v>0</v>
      </c>
      <c r="AO182" s="2">
        <f t="shared" si="84"/>
        <v>0</v>
      </c>
      <c r="AP182" s="2">
        <f t="shared" si="84"/>
        <v>0</v>
      </c>
      <c r="AQ182" s="2">
        <f t="shared" si="84"/>
        <v>0</v>
      </c>
      <c r="AR182" s="2">
        <f t="shared" si="84"/>
        <v>419.77</v>
      </c>
      <c r="AS182" s="2">
        <f t="shared" si="84"/>
        <v>0</v>
      </c>
      <c r="AT182" s="2">
        <f t="shared" si="84"/>
        <v>0</v>
      </c>
      <c r="AU182" s="2">
        <f t="shared" ref="AU182:BZ182" si="85">AU220</f>
        <v>419.77</v>
      </c>
      <c r="AV182" s="2">
        <f t="shared" si="85"/>
        <v>0</v>
      </c>
      <c r="AW182" s="2">
        <f t="shared" si="85"/>
        <v>0</v>
      </c>
      <c r="AX182" s="2">
        <f t="shared" si="85"/>
        <v>0</v>
      </c>
      <c r="AY182" s="2">
        <f t="shared" si="85"/>
        <v>0</v>
      </c>
      <c r="AZ182" s="2">
        <f t="shared" si="85"/>
        <v>0</v>
      </c>
      <c r="BA182" s="2">
        <f t="shared" si="85"/>
        <v>0</v>
      </c>
      <c r="BB182" s="2">
        <f t="shared" si="85"/>
        <v>0</v>
      </c>
      <c r="BC182" s="2">
        <f t="shared" si="85"/>
        <v>0</v>
      </c>
      <c r="BD182" s="2">
        <f t="shared" si="85"/>
        <v>0</v>
      </c>
      <c r="BE182" s="2">
        <f t="shared" si="85"/>
        <v>0</v>
      </c>
      <c r="BF182" s="2">
        <f t="shared" si="85"/>
        <v>0</v>
      </c>
      <c r="BG182" s="2">
        <f t="shared" si="85"/>
        <v>0</v>
      </c>
      <c r="BH182" s="2">
        <f t="shared" si="85"/>
        <v>0</v>
      </c>
      <c r="BI182" s="2">
        <f t="shared" si="85"/>
        <v>0</v>
      </c>
      <c r="BJ182" s="2">
        <f t="shared" si="85"/>
        <v>0</v>
      </c>
      <c r="BK182" s="2">
        <f t="shared" si="85"/>
        <v>0</v>
      </c>
      <c r="BL182" s="2">
        <f t="shared" si="85"/>
        <v>0</v>
      </c>
      <c r="BM182" s="2">
        <f t="shared" si="85"/>
        <v>0</v>
      </c>
      <c r="BN182" s="2">
        <f t="shared" si="85"/>
        <v>0</v>
      </c>
      <c r="BO182" s="2">
        <f t="shared" si="85"/>
        <v>0</v>
      </c>
      <c r="BP182" s="2">
        <f t="shared" si="85"/>
        <v>0</v>
      </c>
      <c r="BQ182" s="2">
        <f t="shared" si="85"/>
        <v>0</v>
      </c>
      <c r="BR182" s="2">
        <f t="shared" si="85"/>
        <v>0</v>
      </c>
      <c r="BS182" s="2">
        <f t="shared" si="85"/>
        <v>0</v>
      </c>
      <c r="BT182" s="2">
        <f t="shared" si="85"/>
        <v>0</v>
      </c>
      <c r="BU182" s="2">
        <f t="shared" si="85"/>
        <v>0</v>
      </c>
      <c r="BV182" s="2">
        <f t="shared" si="85"/>
        <v>0</v>
      </c>
      <c r="BW182" s="2">
        <f t="shared" si="85"/>
        <v>0</v>
      </c>
      <c r="BX182" s="2">
        <f t="shared" si="85"/>
        <v>0</v>
      </c>
      <c r="BY182" s="2">
        <f t="shared" si="85"/>
        <v>0</v>
      </c>
      <c r="BZ182" s="2">
        <f t="shared" si="85"/>
        <v>0</v>
      </c>
      <c r="CA182" s="2">
        <f t="shared" ref="CA182:DF182" si="86">CA220</f>
        <v>0</v>
      </c>
      <c r="CB182" s="2">
        <f t="shared" si="86"/>
        <v>0</v>
      </c>
      <c r="CC182" s="2">
        <f t="shared" si="86"/>
        <v>0</v>
      </c>
      <c r="CD182" s="2">
        <f t="shared" si="86"/>
        <v>0</v>
      </c>
      <c r="CE182" s="2">
        <f t="shared" si="86"/>
        <v>0</v>
      </c>
      <c r="CF182" s="2">
        <f t="shared" si="86"/>
        <v>0</v>
      </c>
      <c r="CG182" s="2">
        <f t="shared" si="86"/>
        <v>0</v>
      </c>
      <c r="CH182" s="2">
        <f t="shared" si="86"/>
        <v>0</v>
      </c>
      <c r="CI182" s="2">
        <f t="shared" si="86"/>
        <v>0</v>
      </c>
      <c r="CJ182" s="2">
        <f t="shared" si="86"/>
        <v>0</v>
      </c>
      <c r="CK182" s="2">
        <f t="shared" si="86"/>
        <v>0</v>
      </c>
      <c r="CL182" s="2">
        <f t="shared" si="86"/>
        <v>0</v>
      </c>
      <c r="CM182" s="2">
        <f t="shared" si="86"/>
        <v>0</v>
      </c>
      <c r="CN182" s="2">
        <f t="shared" si="86"/>
        <v>0</v>
      </c>
      <c r="CO182" s="2">
        <f t="shared" si="86"/>
        <v>0</v>
      </c>
      <c r="CP182" s="2">
        <f t="shared" si="86"/>
        <v>0</v>
      </c>
      <c r="CQ182" s="2">
        <f t="shared" si="86"/>
        <v>0</v>
      </c>
      <c r="CR182" s="2">
        <f t="shared" si="86"/>
        <v>0</v>
      </c>
      <c r="CS182" s="2">
        <f t="shared" si="86"/>
        <v>0</v>
      </c>
      <c r="CT182" s="2">
        <f t="shared" si="86"/>
        <v>0</v>
      </c>
      <c r="CU182" s="2">
        <f t="shared" si="86"/>
        <v>0</v>
      </c>
      <c r="CV182" s="2">
        <f t="shared" si="86"/>
        <v>0</v>
      </c>
      <c r="CW182" s="2">
        <f t="shared" si="86"/>
        <v>0</v>
      </c>
      <c r="CX182" s="2">
        <f t="shared" si="86"/>
        <v>0</v>
      </c>
      <c r="CY182" s="2">
        <f t="shared" si="86"/>
        <v>0</v>
      </c>
      <c r="CZ182" s="2">
        <f t="shared" si="86"/>
        <v>0</v>
      </c>
      <c r="DA182" s="2">
        <f t="shared" si="86"/>
        <v>0</v>
      </c>
      <c r="DB182" s="2">
        <f t="shared" si="86"/>
        <v>0</v>
      </c>
      <c r="DC182" s="2">
        <f t="shared" si="86"/>
        <v>0</v>
      </c>
      <c r="DD182" s="2">
        <f t="shared" si="86"/>
        <v>0</v>
      </c>
      <c r="DE182" s="2">
        <f t="shared" si="86"/>
        <v>0</v>
      </c>
      <c r="DF182" s="2">
        <f t="shared" si="86"/>
        <v>0</v>
      </c>
      <c r="DG182" s="3">
        <f t="shared" ref="DG182:EL182" si="87">DG220</f>
        <v>0</v>
      </c>
      <c r="DH182" s="3">
        <f t="shared" si="87"/>
        <v>0</v>
      </c>
      <c r="DI182" s="3">
        <f t="shared" si="87"/>
        <v>0</v>
      </c>
      <c r="DJ182" s="3">
        <f t="shared" si="87"/>
        <v>0</v>
      </c>
      <c r="DK182" s="3">
        <f t="shared" si="87"/>
        <v>0</v>
      </c>
      <c r="DL182" s="3">
        <f t="shared" si="87"/>
        <v>0</v>
      </c>
      <c r="DM182" s="3">
        <f t="shared" si="87"/>
        <v>0</v>
      </c>
      <c r="DN182" s="3">
        <f t="shared" si="87"/>
        <v>0</v>
      </c>
      <c r="DO182" s="3">
        <f t="shared" si="87"/>
        <v>0</v>
      </c>
      <c r="DP182" s="3">
        <f t="shared" si="87"/>
        <v>0</v>
      </c>
      <c r="DQ182" s="3">
        <f t="shared" si="87"/>
        <v>0</v>
      </c>
      <c r="DR182" s="3">
        <f t="shared" si="87"/>
        <v>0</v>
      </c>
      <c r="DS182" s="3">
        <f t="shared" si="87"/>
        <v>0</v>
      </c>
      <c r="DT182" s="3">
        <f t="shared" si="87"/>
        <v>0</v>
      </c>
      <c r="DU182" s="3">
        <f t="shared" si="87"/>
        <v>0</v>
      </c>
      <c r="DV182" s="3">
        <f t="shared" si="87"/>
        <v>0</v>
      </c>
      <c r="DW182" s="3">
        <f t="shared" si="87"/>
        <v>0</v>
      </c>
      <c r="DX182" s="3">
        <f t="shared" si="87"/>
        <v>0</v>
      </c>
      <c r="DY182" s="3">
        <f t="shared" si="87"/>
        <v>0</v>
      </c>
      <c r="DZ182" s="3">
        <f t="shared" si="87"/>
        <v>0</v>
      </c>
      <c r="EA182" s="3">
        <f t="shared" si="87"/>
        <v>0</v>
      </c>
      <c r="EB182" s="3">
        <f t="shared" si="87"/>
        <v>0</v>
      </c>
      <c r="EC182" s="3">
        <f t="shared" si="87"/>
        <v>0</v>
      </c>
      <c r="ED182" s="3">
        <f t="shared" si="87"/>
        <v>0</v>
      </c>
      <c r="EE182" s="3">
        <f t="shared" si="87"/>
        <v>0</v>
      </c>
      <c r="EF182" s="3">
        <f t="shared" si="87"/>
        <v>0</v>
      </c>
      <c r="EG182" s="3">
        <f t="shared" si="87"/>
        <v>0</v>
      </c>
      <c r="EH182" s="3">
        <f t="shared" si="87"/>
        <v>0</v>
      </c>
      <c r="EI182" s="3">
        <f t="shared" si="87"/>
        <v>0</v>
      </c>
      <c r="EJ182" s="3">
        <f t="shared" si="87"/>
        <v>0</v>
      </c>
      <c r="EK182" s="3">
        <f t="shared" si="87"/>
        <v>0</v>
      </c>
      <c r="EL182" s="3">
        <f t="shared" si="87"/>
        <v>0</v>
      </c>
      <c r="EM182" s="3">
        <f t="shared" ref="EM182:FR182" si="88">EM220</f>
        <v>0</v>
      </c>
      <c r="EN182" s="3">
        <f t="shared" si="88"/>
        <v>0</v>
      </c>
      <c r="EO182" s="3">
        <f t="shared" si="88"/>
        <v>0</v>
      </c>
      <c r="EP182" s="3">
        <f t="shared" si="88"/>
        <v>0</v>
      </c>
      <c r="EQ182" s="3">
        <f t="shared" si="88"/>
        <v>0</v>
      </c>
      <c r="ER182" s="3">
        <f t="shared" si="88"/>
        <v>0</v>
      </c>
      <c r="ES182" s="3">
        <f t="shared" si="88"/>
        <v>0</v>
      </c>
      <c r="ET182" s="3">
        <f t="shared" si="88"/>
        <v>0</v>
      </c>
      <c r="EU182" s="3">
        <f t="shared" si="88"/>
        <v>0</v>
      </c>
      <c r="EV182" s="3">
        <f t="shared" si="88"/>
        <v>0</v>
      </c>
      <c r="EW182" s="3">
        <f t="shared" si="88"/>
        <v>0</v>
      </c>
      <c r="EX182" s="3">
        <f t="shared" si="88"/>
        <v>0</v>
      </c>
      <c r="EY182" s="3">
        <f t="shared" si="88"/>
        <v>0</v>
      </c>
      <c r="EZ182" s="3">
        <f t="shared" si="88"/>
        <v>0</v>
      </c>
      <c r="FA182" s="3">
        <f t="shared" si="88"/>
        <v>0</v>
      </c>
      <c r="FB182" s="3">
        <f t="shared" si="88"/>
        <v>0</v>
      </c>
      <c r="FC182" s="3">
        <f t="shared" si="88"/>
        <v>0</v>
      </c>
      <c r="FD182" s="3">
        <f t="shared" si="88"/>
        <v>0</v>
      </c>
      <c r="FE182" s="3">
        <f t="shared" si="88"/>
        <v>0</v>
      </c>
      <c r="FF182" s="3">
        <f t="shared" si="88"/>
        <v>0</v>
      </c>
      <c r="FG182" s="3">
        <f t="shared" si="88"/>
        <v>0</v>
      </c>
      <c r="FH182" s="3">
        <f t="shared" si="88"/>
        <v>0</v>
      </c>
      <c r="FI182" s="3">
        <f t="shared" si="88"/>
        <v>0</v>
      </c>
      <c r="FJ182" s="3">
        <f t="shared" si="88"/>
        <v>0</v>
      </c>
      <c r="FK182" s="3">
        <f t="shared" si="88"/>
        <v>0</v>
      </c>
      <c r="FL182" s="3">
        <f t="shared" si="88"/>
        <v>0</v>
      </c>
      <c r="FM182" s="3">
        <f t="shared" si="88"/>
        <v>0</v>
      </c>
      <c r="FN182" s="3">
        <f t="shared" si="88"/>
        <v>0</v>
      </c>
      <c r="FO182" s="3">
        <f t="shared" si="88"/>
        <v>0</v>
      </c>
      <c r="FP182" s="3">
        <f t="shared" si="88"/>
        <v>0</v>
      </c>
      <c r="FQ182" s="3">
        <f t="shared" si="88"/>
        <v>0</v>
      </c>
      <c r="FR182" s="3">
        <f t="shared" si="88"/>
        <v>0</v>
      </c>
      <c r="FS182" s="3">
        <f t="shared" ref="FS182:GX182" si="89">FS220</f>
        <v>0</v>
      </c>
      <c r="FT182" s="3">
        <f t="shared" si="89"/>
        <v>0</v>
      </c>
      <c r="FU182" s="3">
        <f t="shared" si="89"/>
        <v>0</v>
      </c>
      <c r="FV182" s="3">
        <f t="shared" si="89"/>
        <v>0</v>
      </c>
      <c r="FW182" s="3">
        <f t="shared" si="89"/>
        <v>0</v>
      </c>
      <c r="FX182" s="3">
        <f t="shared" si="89"/>
        <v>0</v>
      </c>
      <c r="FY182" s="3">
        <f t="shared" si="89"/>
        <v>0</v>
      </c>
      <c r="FZ182" s="3">
        <f t="shared" si="89"/>
        <v>0</v>
      </c>
      <c r="GA182" s="3">
        <f t="shared" si="89"/>
        <v>0</v>
      </c>
      <c r="GB182" s="3">
        <f t="shared" si="89"/>
        <v>0</v>
      </c>
      <c r="GC182" s="3">
        <f t="shared" si="89"/>
        <v>0</v>
      </c>
      <c r="GD182" s="3">
        <f t="shared" si="89"/>
        <v>0</v>
      </c>
      <c r="GE182" s="3">
        <f t="shared" si="89"/>
        <v>0</v>
      </c>
      <c r="GF182" s="3">
        <f t="shared" si="89"/>
        <v>0</v>
      </c>
      <c r="GG182" s="3">
        <f t="shared" si="89"/>
        <v>0</v>
      </c>
      <c r="GH182" s="3">
        <f t="shared" si="89"/>
        <v>0</v>
      </c>
      <c r="GI182" s="3">
        <f t="shared" si="89"/>
        <v>0</v>
      </c>
      <c r="GJ182" s="3">
        <f t="shared" si="89"/>
        <v>0</v>
      </c>
      <c r="GK182" s="3">
        <f t="shared" si="89"/>
        <v>0</v>
      </c>
      <c r="GL182" s="3">
        <f t="shared" si="89"/>
        <v>0</v>
      </c>
      <c r="GM182" s="3">
        <f t="shared" si="89"/>
        <v>0</v>
      </c>
      <c r="GN182" s="3">
        <f t="shared" si="89"/>
        <v>0</v>
      </c>
      <c r="GO182" s="3">
        <f t="shared" si="89"/>
        <v>0</v>
      </c>
      <c r="GP182" s="3">
        <f t="shared" si="89"/>
        <v>0</v>
      </c>
      <c r="GQ182" s="3">
        <f t="shared" si="89"/>
        <v>0</v>
      </c>
      <c r="GR182" s="3">
        <f t="shared" si="89"/>
        <v>0</v>
      </c>
      <c r="GS182" s="3">
        <f t="shared" si="89"/>
        <v>0</v>
      </c>
      <c r="GT182" s="3">
        <f t="shared" si="89"/>
        <v>0</v>
      </c>
      <c r="GU182" s="3">
        <f t="shared" si="89"/>
        <v>0</v>
      </c>
      <c r="GV182" s="3">
        <f t="shared" si="89"/>
        <v>0</v>
      </c>
      <c r="GW182" s="3">
        <f t="shared" si="89"/>
        <v>0</v>
      </c>
      <c r="GX182" s="3">
        <f t="shared" si="89"/>
        <v>0</v>
      </c>
    </row>
    <row r="184" spans="1:245" x14ac:dyDescent="0.2">
      <c r="A184" s="1">
        <v>4</v>
      </c>
      <c r="B184" s="1">
        <v>1</v>
      </c>
      <c r="C184" s="1"/>
      <c r="D184" s="1">
        <f>ROW(A190)</f>
        <v>190</v>
      </c>
      <c r="E184" s="1"/>
      <c r="F184" s="1" t="s">
        <v>19</v>
      </c>
      <c r="G184" s="1" t="s">
        <v>167</v>
      </c>
      <c r="H184" s="1" t="s">
        <v>3</v>
      </c>
      <c r="I184" s="1">
        <v>0</v>
      </c>
      <c r="J184" s="1"/>
      <c r="K184" s="1">
        <v>0</v>
      </c>
      <c r="L184" s="1"/>
      <c r="M184" s="1" t="s">
        <v>3</v>
      </c>
      <c r="N184" s="1"/>
      <c r="O184" s="1"/>
      <c r="P184" s="1"/>
      <c r="Q184" s="1"/>
      <c r="R184" s="1"/>
      <c r="S184" s="1">
        <v>0</v>
      </c>
      <c r="T184" s="1"/>
      <c r="U184" s="1" t="s">
        <v>3</v>
      </c>
      <c r="V184" s="1">
        <v>0</v>
      </c>
      <c r="W184" s="1"/>
      <c r="X184" s="1"/>
      <c r="Y184" s="1"/>
      <c r="Z184" s="1"/>
      <c r="AA184" s="1"/>
      <c r="AB184" s="1" t="s">
        <v>3</v>
      </c>
      <c r="AC184" s="1" t="s">
        <v>3</v>
      </c>
      <c r="AD184" s="1" t="s">
        <v>3</v>
      </c>
      <c r="AE184" s="1" t="s">
        <v>3</v>
      </c>
      <c r="AF184" s="1" t="s">
        <v>3</v>
      </c>
      <c r="AG184" s="1" t="s">
        <v>3</v>
      </c>
      <c r="AH184" s="1"/>
      <c r="AI184" s="1"/>
      <c r="AJ184" s="1"/>
      <c r="AK184" s="1"/>
      <c r="AL184" s="1"/>
      <c r="AM184" s="1"/>
      <c r="AN184" s="1"/>
      <c r="AO184" s="1"/>
      <c r="AP184" s="1" t="s">
        <v>3</v>
      </c>
      <c r="AQ184" s="1" t="s">
        <v>3</v>
      </c>
      <c r="AR184" s="1" t="s">
        <v>3</v>
      </c>
      <c r="AS184" s="1"/>
      <c r="AT184" s="1"/>
      <c r="AU184" s="1"/>
      <c r="AV184" s="1"/>
      <c r="AW184" s="1"/>
      <c r="AX184" s="1"/>
      <c r="AY184" s="1"/>
      <c r="AZ184" s="1" t="s">
        <v>3</v>
      </c>
      <c r="BA184" s="1"/>
      <c r="BB184" s="1" t="s">
        <v>3</v>
      </c>
      <c r="BC184" s="1" t="s">
        <v>3</v>
      </c>
      <c r="BD184" s="1" t="s">
        <v>3</v>
      </c>
      <c r="BE184" s="1" t="s">
        <v>3</v>
      </c>
      <c r="BF184" s="1" t="s">
        <v>3</v>
      </c>
      <c r="BG184" s="1" t="s">
        <v>3</v>
      </c>
      <c r="BH184" s="1" t="s">
        <v>3</v>
      </c>
      <c r="BI184" s="1" t="s">
        <v>3</v>
      </c>
      <c r="BJ184" s="1" t="s">
        <v>3</v>
      </c>
      <c r="BK184" s="1" t="s">
        <v>3</v>
      </c>
      <c r="BL184" s="1" t="s">
        <v>3</v>
      </c>
      <c r="BM184" s="1" t="s">
        <v>3</v>
      </c>
      <c r="BN184" s="1" t="s">
        <v>3</v>
      </c>
      <c r="BO184" s="1" t="s">
        <v>3</v>
      </c>
      <c r="BP184" s="1" t="s">
        <v>3</v>
      </c>
      <c r="BQ184" s="1"/>
      <c r="BR184" s="1"/>
      <c r="BS184" s="1"/>
      <c r="BT184" s="1"/>
      <c r="BU184" s="1"/>
      <c r="BV184" s="1"/>
      <c r="BW184" s="1"/>
      <c r="BX184" s="1">
        <v>0</v>
      </c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>
        <v>0</v>
      </c>
    </row>
    <row r="186" spans="1:245" x14ac:dyDescent="0.2">
      <c r="A186" s="2">
        <v>52</v>
      </c>
      <c r="B186" s="2">
        <f t="shared" ref="B186:G186" si="90">B190</f>
        <v>1</v>
      </c>
      <c r="C186" s="2">
        <f t="shared" si="90"/>
        <v>4</v>
      </c>
      <c r="D186" s="2">
        <f t="shared" si="90"/>
        <v>184</v>
      </c>
      <c r="E186" s="2">
        <f t="shared" si="90"/>
        <v>0</v>
      </c>
      <c r="F186" s="2" t="str">
        <f t="shared" si="90"/>
        <v>Новый раздел</v>
      </c>
      <c r="G186" s="2" t="str">
        <f t="shared" si="90"/>
        <v>ПНР</v>
      </c>
      <c r="H186" s="2"/>
      <c r="I186" s="2"/>
      <c r="J186" s="2"/>
      <c r="K186" s="2"/>
      <c r="L186" s="2"/>
      <c r="M186" s="2"/>
      <c r="N186" s="2"/>
      <c r="O186" s="2">
        <f t="shared" ref="O186:AT186" si="91">O190</f>
        <v>199.89</v>
      </c>
      <c r="P186" s="2">
        <f t="shared" si="91"/>
        <v>0</v>
      </c>
      <c r="Q186" s="2">
        <f t="shared" si="91"/>
        <v>0</v>
      </c>
      <c r="R186" s="2">
        <f t="shared" si="91"/>
        <v>0</v>
      </c>
      <c r="S186" s="2">
        <f t="shared" si="91"/>
        <v>199.89</v>
      </c>
      <c r="T186" s="2">
        <f t="shared" si="91"/>
        <v>0</v>
      </c>
      <c r="U186" s="2">
        <f t="shared" si="91"/>
        <v>0.32</v>
      </c>
      <c r="V186" s="2">
        <f t="shared" si="91"/>
        <v>0</v>
      </c>
      <c r="W186" s="2">
        <f t="shared" si="91"/>
        <v>0</v>
      </c>
      <c r="X186" s="2">
        <f t="shared" si="91"/>
        <v>147.91999999999999</v>
      </c>
      <c r="Y186" s="2">
        <f t="shared" si="91"/>
        <v>71.959999999999994</v>
      </c>
      <c r="Z186" s="2">
        <f t="shared" si="91"/>
        <v>0</v>
      </c>
      <c r="AA186" s="2">
        <f t="shared" si="91"/>
        <v>0</v>
      </c>
      <c r="AB186" s="2">
        <f t="shared" si="91"/>
        <v>199.89</v>
      </c>
      <c r="AC186" s="2">
        <f t="shared" si="91"/>
        <v>0</v>
      </c>
      <c r="AD186" s="2">
        <f t="shared" si="91"/>
        <v>0</v>
      </c>
      <c r="AE186" s="2">
        <f t="shared" si="91"/>
        <v>0</v>
      </c>
      <c r="AF186" s="2">
        <f t="shared" si="91"/>
        <v>199.89</v>
      </c>
      <c r="AG186" s="2">
        <f t="shared" si="91"/>
        <v>0</v>
      </c>
      <c r="AH186" s="2">
        <f t="shared" si="91"/>
        <v>0.32</v>
      </c>
      <c r="AI186" s="2">
        <f t="shared" si="91"/>
        <v>0</v>
      </c>
      <c r="AJ186" s="2">
        <f t="shared" si="91"/>
        <v>0</v>
      </c>
      <c r="AK186" s="2">
        <f t="shared" si="91"/>
        <v>147.91999999999999</v>
      </c>
      <c r="AL186" s="2">
        <f t="shared" si="91"/>
        <v>71.959999999999994</v>
      </c>
      <c r="AM186" s="2">
        <f t="shared" si="91"/>
        <v>0</v>
      </c>
      <c r="AN186" s="2">
        <f t="shared" si="91"/>
        <v>0</v>
      </c>
      <c r="AO186" s="2">
        <f t="shared" si="91"/>
        <v>0</v>
      </c>
      <c r="AP186" s="2">
        <f t="shared" si="91"/>
        <v>0</v>
      </c>
      <c r="AQ186" s="2">
        <f t="shared" si="91"/>
        <v>0</v>
      </c>
      <c r="AR186" s="2">
        <f t="shared" si="91"/>
        <v>419.77</v>
      </c>
      <c r="AS186" s="2">
        <f t="shared" si="91"/>
        <v>0</v>
      </c>
      <c r="AT186" s="2">
        <f t="shared" si="91"/>
        <v>0</v>
      </c>
      <c r="AU186" s="2">
        <f t="shared" ref="AU186:BZ186" si="92">AU190</f>
        <v>419.77</v>
      </c>
      <c r="AV186" s="2">
        <f t="shared" si="92"/>
        <v>0</v>
      </c>
      <c r="AW186" s="2">
        <f t="shared" si="92"/>
        <v>0</v>
      </c>
      <c r="AX186" s="2">
        <f t="shared" si="92"/>
        <v>0</v>
      </c>
      <c r="AY186" s="2">
        <f t="shared" si="92"/>
        <v>0</v>
      </c>
      <c r="AZ186" s="2">
        <f t="shared" si="92"/>
        <v>0</v>
      </c>
      <c r="BA186" s="2">
        <f t="shared" si="92"/>
        <v>0</v>
      </c>
      <c r="BB186" s="2">
        <f t="shared" si="92"/>
        <v>0</v>
      </c>
      <c r="BC186" s="2">
        <f t="shared" si="92"/>
        <v>0</v>
      </c>
      <c r="BD186" s="2">
        <f t="shared" si="92"/>
        <v>0</v>
      </c>
      <c r="BE186" s="2">
        <f t="shared" si="92"/>
        <v>0</v>
      </c>
      <c r="BF186" s="2">
        <f t="shared" si="92"/>
        <v>0</v>
      </c>
      <c r="BG186" s="2">
        <f t="shared" si="92"/>
        <v>0</v>
      </c>
      <c r="BH186" s="2">
        <f t="shared" si="92"/>
        <v>0</v>
      </c>
      <c r="BI186" s="2">
        <f t="shared" si="92"/>
        <v>0</v>
      </c>
      <c r="BJ186" s="2">
        <f t="shared" si="92"/>
        <v>0</v>
      </c>
      <c r="BK186" s="2">
        <f t="shared" si="92"/>
        <v>0</v>
      </c>
      <c r="BL186" s="2">
        <f t="shared" si="92"/>
        <v>0</v>
      </c>
      <c r="BM186" s="2">
        <f t="shared" si="92"/>
        <v>0</v>
      </c>
      <c r="BN186" s="2">
        <f t="shared" si="92"/>
        <v>0</v>
      </c>
      <c r="BO186" s="2">
        <f t="shared" si="92"/>
        <v>0</v>
      </c>
      <c r="BP186" s="2">
        <f t="shared" si="92"/>
        <v>0</v>
      </c>
      <c r="BQ186" s="2">
        <f t="shared" si="92"/>
        <v>0</v>
      </c>
      <c r="BR186" s="2">
        <f t="shared" si="92"/>
        <v>0</v>
      </c>
      <c r="BS186" s="2">
        <f t="shared" si="92"/>
        <v>0</v>
      </c>
      <c r="BT186" s="2">
        <f t="shared" si="92"/>
        <v>0</v>
      </c>
      <c r="BU186" s="2">
        <f t="shared" si="92"/>
        <v>0</v>
      </c>
      <c r="BV186" s="2">
        <f t="shared" si="92"/>
        <v>0</v>
      </c>
      <c r="BW186" s="2">
        <f t="shared" si="92"/>
        <v>0</v>
      </c>
      <c r="BX186" s="2">
        <f t="shared" si="92"/>
        <v>0</v>
      </c>
      <c r="BY186" s="2">
        <f t="shared" si="92"/>
        <v>0</v>
      </c>
      <c r="BZ186" s="2">
        <f t="shared" si="92"/>
        <v>0</v>
      </c>
      <c r="CA186" s="2">
        <f t="shared" ref="CA186:DF186" si="93">CA190</f>
        <v>419.77</v>
      </c>
      <c r="CB186" s="2">
        <f t="shared" si="93"/>
        <v>0</v>
      </c>
      <c r="CC186" s="2">
        <f t="shared" si="93"/>
        <v>0</v>
      </c>
      <c r="CD186" s="2">
        <f t="shared" si="93"/>
        <v>419.77</v>
      </c>
      <c r="CE186" s="2">
        <f t="shared" si="93"/>
        <v>0</v>
      </c>
      <c r="CF186" s="2">
        <f t="shared" si="93"/>
        <v>0</v>
      </c>
      <c r="CG186" s="2">
        <f t="shared" si="93"/>
        <v>0</v>
      </c>
      <c r="CH186" s="2">
        <f t="shared" si="93"/>
        <v>0</v>
      </c>
      <c r="CI186" s="2">
        <f t="shared" si="93"/>
        <v>0</v>
      </c>
      <c r="CJ186" s="2">
        <f t="shared" si="93"/>
        <v>0</v>
      </c>
      <c r="CK186" s="2">
        <f t="shared" si="93"/>
        <v>0</v>
      </c>
      <c r="CL186" s="2">
        <f t="shared" si="93"/>
        <v>0</v>
      </c>
      <c r="CM186" s="2">
        <f t="shared" si="93"/>
        <v>0</v>
      </c>
      <c r="CN186" s="2">
        <f t="shared" si="93"/>
        <v>0</v>
      </c>
      <c r="CO186" s="2">
        <f t="shared" si="93"/>
        <v>0</v>
      </c>
      <c r="CP186" s="2">
        <f t="shared" si="93"/>
        <v>0</v>
      </c>
      <c r="CQ186" s="2">
        <f t="shared" si="93"/>
        <v>0</v>
      </c>
      <c r="CR186" s="2">
        <f t="shared" si="93"/>
        <v>0</v>
      </c>
      <c r="CS186" s="2">
        <f t="shared" si="93"/>
        <v>0</v>
      </c>
      <c r="CT186" s="2">
        <f t="shared" si="93"/>
        <v>0</v>
      </c>
      <c r="CU186" s="2">
        <f t="shared" si="93"/>
        <v>0</v>
      </c>
      <c r="CV186" s="2">
        <f t="shared" si="93"/>
        <v>0</v>
      </c>
      <c r="CW186" s="2">
        <f t="shared" si="93"/>
        <v>0</v>
      </c>
      <c r="CX186" s="2">
        <f t="shared" si="93"/>
        <v>0</v>
      </c>
      <c r="CY186" s="2">
        <f t="shared" si="93"/>
        <v>0</v>
      </c>
      <c r="CZ186" s="2">
        <f t="shared" si="93"/>
        <v>0</v>
      </c>
      <c r="DA186" s="2">
        <f t="shared" si="93"/>
        <v>0</v>
      </c>
      <c r="DB186" s="2">
        <f t="shared" si="93"/>
        <v>0</v>
      </c>
      <c r="DC186" s="2">
        <f t="shared" si="93"/>
        <v>0</v>
      </c>
      <c r="DD186" s="2">
        <f t="shared" si="93"/>
        <v>0</v>
      </c>
      <c r="DE186" s="2">
        <f t="shared" si="93"/>
        <v>0</v>
      </c>
      <c r="DF186" s="2">
        <f t="shared" si="93"/>
        <v>0</v>
      </c>
      <c r="DG186" s="3">
        <f t="shared" ref="DG186:EL186" si="94">DG190</f>
        <v>0</v>
      </c>
      <c r="DH186" s="3">
        <f t="shared" si="94"/>
        <v>0</v>
      </c>
      <c r="DI186" s="3">
        <f t="shared" si="94"/>
        <v>0</v>
      </c>
      <c r="DJ186" s="3">
        <f t="shared" si="94"/>
        <v>0</v>
      </c>
      <c r="DK186" s="3">
        <f t="shared" si="94"/>
        <v>0</v>
      </c>
      <c r="DL186" s="3">
        <f t="shared" si="94"/>
        <v>0</v>
      </c>
      <c r="DM186" s="3">
        <f t="shared" si="94"/>
        <v>0</v>
      </c>
      <c r="DN186" s="3">
        <f t="shared" si="94"/>
        <v>0</v>
      </c>
      <c r="DO186" s="3">
        <f t="shared" si="94"/>
        <v>0</v>
      </c>
      <c r="DP186" s="3">
        <f t="shared" si="94"/>
        <v>0</v>
      </c>
      <c r="DQ186" s="3">
        <f t="shared" si="94"/>
        <v>0</v>
      </c>
      <c r="DR186" s="3">
        <f t="shared" si="94"/>
        <v>0</v>
      </c>
      <c r="DS186" s="3">
        <f t="shared" si="94"/>
        <v>0</v>
      </c>
      <c r="DT186" s="3">
        <f t="shared" si="94"/>
        <v>0</v>
      </c>
      <c r="DU186" s="3">
        <f t="shared" si="94"/>
        <v>0</v>
      </c>
      <c r="DV186" s="3">
        <f t="shared" si="94"/>
        <v>0</v>
      </c>
      <c r="DW186" s="3">
        <f t="shared" si="94"/>
        <v>0</v>
      </c>
      <c r="DX186" s="3">
        <f t="shared" si="94"/>
        <v>0</v>
      </c>
      <c r="DY186" s="3">
        <f t="shared" si="94"/>
        <v>0</v>
      </c>
      <c r="DZ186" s="3">
        <f t="shared" si="94"/>
        <v>0</v>
      </c>
      <c r="EA186" s="3">
        <f t="shared" si="94"/>
        <v>0</v>
      </c>
      <c r="EB186" s="3">
        <f t="shared" si="94"/>
        <v>0</v>
      </c>
      <c r="EC186" s="3">
        <f t="shared" si="94"/>
        <v>0</v>
      </c>
      <c r="ED186" s="3">
        <f t="shared" si="94"/>
        <v>0</v>
      </c>
      <c r="EE186" s="3">
        <f t="shared" si="94"/>
        <v>0</v>
      </c>
      <c r="EF186" s="3">
        <f t="shared" si="94"/>
        <v>0</v>
      </c>
      <c r="EG186" s="3">
        <f t="shared" si="94"/>
        <v>0</v>
      </c>
      <c r="EH186" s="3">
        <f t="shared" si="94"/>
        <v>0</v>
      </c>
      <c r="EI186" s="3">
        <f t="shared" si="94"/>
        <v>0</v>
      </c>
      <c r="EJ186" s="3">
        <f t="shared" si="94"/>
        <v>0</v>
      </c>
      <c r="EK186" s="3">
        <f t="shared" si="94"/>
        <v>0</v>
      </c>
      <c r="EL186" s="3">
        <f t="shared" si="94"/>
        <v>0</v>
      </c>
      <c r="EM186" s="3">
        <f t="shared" ref="EM186:FR186" si="95">EM190</f>
        <v>0</v>
      </c>
      <c r="EN186" s="3">
        <f t="shared" si="95"/>
        <v>0</v>
      </c>
      <c r="EO186" s="3">
        <f t="shared" si="95"/>
        <v>0</v>
      </c>
      <c r="EP186" s="3">
        <f t="shared" si="95"/>
        <v>0</v>
      </c>
      <c r="EQ186" s="3">
        <f t="shared" si="95"/>
        <v>0</v>
      </c>
      <c r="ER186" s="3">
        <f t="shared" si="95"/>
        <v>0</v>
      </c>
      <c r="ES186" s="3">
        <f t="shared" si="95"/>
        <v>0</v>
      </c>
      <c r="ET186" s="3">
        <f t="shared" si="95"/>
        <v>0</v>
      </c>
      <c r="EU186" s="3">
        <f t="shared" si="95"/>
        <v>0</v>
      </c>
      <c r="EV186" s="3">
        <f t="shared" si="95"/>
        <v>0</v>
      </c>
      <c r="EW186" s="3">
        <f t="shared" si="95"/>
        <v>0</v>
      </c>
      <c r="EX186" s="3">
        <f t="shared" si="95"/>
        <v>0</v>
      </c>
      <c r="EY186" s="3">
        <f t="shared" si="95"/>
        <v>0</v>
      </c>
      <c r="EZ186" s="3">
        <f t="shared" si="95"/>
        <v>0</v>
      </c>
      <c r="FA186" s="3">
        <f t="shared" si="95"/>
        <v>0</v>
      </c>
      <c r="FB186" s="3">
        <f t="shared" si="95"/>
        <v>0</v>
      </c>
      <c r="FC186" s="3">
        <f t="shared" si="95"/>
        <v>0</v>
      </c>
      <c r="FD186" s="3">
        <f t="shared" si="95"/>
        <v>0</v>
      </c>
      <c r="FE186" s="3">
        <f t="shared" si="95"/>
        <v>0</v>
      </c>
      <c r="FF186" s="3">
        <f t="shared" si="95"/>
        <v>0</v>
      </c>
      <c r="FG186" s="3">
        <f t="shared" si="95"/>
        <v>0</v>
      </c>
      <c r="FH186" s="3">
        <f t="shared" si="95"/>
        <v>0</v>
      </c>
      <c r="FI186" s="3">
        <f t="shared" si="95"/>
        <v>0</v>
      </c>
      <c r="FJ186" s="3">
        <f t="shared" si="95"/>
        <v>0</v>
      </c>
      <c r="FK186" s="3">
        <f t="shared" si="95"/>
        <v>0</v>
      </c>
      <c r="FL186" s="3">
        <f t="shared" si="95"/>
        <v>0</v>
      </c>
      <c r="FM186" s="3">
        <f t="shared" si="95"/>
        <v>0</v>
      </c>
      <c r="FN186" s="3">
        <f t="shared" si="95"/>
        <v>0</v>
      </c>
      <c r="FO186" s="3">
        <f t="shared" si="95"/>
        <v>0</v>
      </c>
      <c r="FP186" s="3">
        <f t="shared" si="95"/>
        <v>0</v>
      </c>
      <c r="FQ186" s="3">
        <f t="shared" si="95"/>
        <v>0</v>
      </c>
      <c r="FR186" s="3">
        <f t="shared" si="95"/>
        <v>0</v>
      </c>
      <c r="FS186" s="3">
        <f t="shared" ref="FS186:GX186" si="96">FS190</f>
        <v>0</v>
      </c>
      <c r="FT186" s="3">
        <f t="shared" si="96"/>
        <v>0</v>
      </c>
      <c r="FU186" s="3">
        <f t="shared" si="96"/>
        <v>0</v>
      </c>
      <c r="FV186" s="3">
        <f t="shared" si="96"/>
        <v>0</v>
      </c>
      <c r="FW186" s="3">
        <f t="shared" si="96"/>
        <v>0</v>
      </c>
      <c r="FX186" s="3">
        <f t="shared" si="96"/>
        <v>0</v>
      </c>
      <c r="FY186" s="3">
        <f t="shared" si="96"/>
        <v>0</v>
      </c>
      <c r="FZ186" s="3">
        <f t="shared" si="96"/>
        <v>0</v>
      </c>
      <c r="GA186" s="3">
        <f t="shared" si="96"/>
        <v>0</v>
      </c>
      <c r="GB186" s="3">
        <f t="shared" si="96"/>
        <v>0</v>
      </c>
      <c r="GC186" s="3">
        <f t="shared" si="96"/>
        <v>0</v>
      </c>
      <c r="GD186" s="3">
        <f t="shared" si="96"/>
        <v>0</v>
      </c>
      <c r="GE186" s="3">
        <f t="shared" si="96"/>
        <v>0</v>
      </c>
      <c r="GF186" s="3">
        <f t="shared" si="96"/>
        <v>0</v>
      </c>
      <c r="GG186" s="3">
        <f t="shared" si="96"/>
        <v>0</v>
      </c>
      <c r="GH186" s="3">
        <f t="shared" si="96"/>
        <v>0</v>
      </c>
      <c r="GI186" s="3">
        <f t="shared" si="96"/>
        <v>0</v>
      </c>
      <c r="GJ186" s="3">
        <f t="shared" si="96"/>
        <v>0</v>
      </c>
      <c r="GK186" s="3">
        <f t="shared" si="96"/>
        <v>0</v>
      </c>
      <c r="GL186" s="3">
        <f t="shared" si="96"/>
        <v>0</v>
      </c>
      <c r="GM186" s="3">
        <f t="shared" si="96"/>
        <v>0</v>
      </c>
      <c r="GN186" s="3">
        <f t="shared" si="96"/>
        <v>0</v>
      </c>
      <c r="GO186" s="3">
        <f t="shared" si="96"/>
        <v>0</v>
      </c>
      <c r="GP186" s="3">
        <f t="shared" si="96"/>
        <v>0</v>
      </c>
      <c r="GQ186" s="3">
        <f t="shared" si="96"/>
        <v>0</v>
      </c>
      <c r="GR186" s="3">
        <f t="shared" si="96"/>
        <v>0</v>
      </c>
      <c r="GS186" s="3">
        <f t="shared" si="96"/>
        <v>0</v>
      </c>
      <c r="GT186" s="3">
        <f t="shared" si="96"/>
        <v>0</v>
      </c>
      <c r="GU186" s="3">
        <f t="shared" si="96"/>
        <v>0</v>
      </c>
      <c r="GV186" s="3">
        <f t="shared" si="96"/>
        <v>0</v>
      </c>
      <c r="GW186" s="3">
        <f t="shared" si="96"/>
        <v>0</v>
      </c>
      <c r="GX186" s="3">
        <f t="shared" si="96"/>
        <v>0</v>
      </c>
    </row>
    <row r="188" spans="1:245" x14ac:dyDescent="0.2">
      <c r="A188">
        <v>17</v>
      </c>
      <c r="B188">
        <v>1</v>
      </c>
      <c r="C188">
        <f>ROW(SmtRes!A23)</f>
        <v>23</v>
      </c>
      <c r="D188">
        <f>ROW(EtalonRes!A26)</f>
        <v>26</v>
      </c>
      <c r="E188" t="s">
        <v>21</v>
      </c>
      <c r="F188" t="s">
        <v>168</v>
      </c>
      <c r="G188" t="s">
        <v>169</v>
      </c>
      <c r="H188" t="s">
        <v>24</v>
      </c>
      <c r="I188">
        <v>1</v>
      </c>
      <c r="J188">
        <v>0</v>
      </c>
      <c r="K188">
        <v>1</v>
      </c>
      <c r="O188">
        <f>ROUND(CP188,2)</f>
        <v>199.89</v>
      </c>
      <c r="P188">
        <f>SUMIF(SmtRes!AQ22:'SmtRes'!AQ23,"=1",SmtRes!DF22:'SmtRes'!DF23)</f>
        <v>0</v>
      </c>
      <c r="Q188">
        <f>SUMIF(SmtRes!AQ22:'SmtRes'!AQ23,"=1",SmtRes!DG22:'SmtRes'!DG23)</f>
        <v>0</v>
      </c>
      <c r="R188">
        <f>SUMIF(SmtRes!AQ22:'SmtRes'!AQ23,"=1",SmtRes!DH22:'SmtRes'!DH23)</f>
        <v>0</v>
      </c>
      <c r="S188">
        <f>SUMIF(SmtRes!AQ22:'SmtRes'!AQ23,"=1",SmtRes!DI22:'SmtRes'!DI23)</f>
        <v>199.89</v>
      </c>
      <c r="T188">
        <f>ROUND(CU188*I188,2)</f>
        <v>0</v>
      </c>
      <c r="U188">
        <f>SUMIF(SmtRes!AQ22:'SmtRes'!AQ23,"=1",SmtRes!CV22:'SmtRes'!CV23)</f>
        <v>0.32</v>
      </c>
      <c r="V188">
        <f>SUMIF(SmtRes!AQ22:'SmtRes'!AQ23,"=1",SmtRes!CW22:'SmtRes'!CW23)</f>
        <v>0</v>
      </c>
      <c r="W188">
        <f>ROUND(CX188*I188,2)</f>
        <v>0</v>
      </c>
      <c r="X188">
        <f>ROUND(CY188,2)</f>
        <v>147.91999999999999</v>
      </c>
      <c r="Y188">
        <f>ROUND(CZ188,2)</f>
        <v>71.959999999999994</v>
      </c>
      <c r="AA188">
        <v>49290066</v>
      </c>
      <c r="AB188">
        <f>ROUND((AC188+AD188+AF188),6)</f>
        <v>199.88480000000001</v>
      </c>
      <c r="AC188">
        <f>ROUND((0),6)</f>
        <v>0</v>
      </c>
      <c r="AD188">
        <f>ROUND((((0)-(0))+AE188),6)</f>
        <v>0</v>
      </c>
      <c r="AE188">
        <f>ROUND((0),6)</f>
        <v>0</v>
      </c>
      <c r="AF188">
        <f>ROUND((SUM(SmtRes!BT22:'SmtRes'!BT23)),6)</f>
        <v>199.88480000000001</v>
      </c>
      <c r="AG188">
        <f>ROUND((AP188),6)</f>
        <v>0</v>
      </c>
      <c r="AH188">
        <f>(SUM(SmtRes!BU22:'SmtRes'!BU23))</f>
        <v>0.32</v>
      </c>
      <c r="AI188">
        <f>(0)</f>
        <v>0</v>
      </c>
      <c r="AJ188">
        <f>(AS188)</f>
        <v>0</v>
      </c>
      <c r="AK188">
        <v>199.88480000000001</v>
      </c>
      <c r="AL188">
        <v>0</v>
      </c>
      <c r="AM188">
        <v>0</v>
      </c>
      <c r="AN188">
        <v>0</v>
      </c>
      <c r="AO188">
        <v>199.88480000000001</v>
      </c>
      <c r="AP188">
        <v>0</v>
      </c>
      <c r="AQ188">
        <v>0.32</v>
      </c>
      <c r="AR188">
        <v>0</v>
      </c>
      <c r="AS188">
        <v>0</v>
      </c>
      <c r="AT188">
        <v>74</v>
      </c>
      <c r="AU188">
        <v>36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4</v>
      </c>
      <c r="BJ188" t="s">
        <v>170</v>
      </c>
      <c r="BM188">
        <v>200001</v>
      </c>
      <c r="BN188">
        <v>0</v>
      </c>
      <c r="BO188" t="s">
        <v>3</v>
      </c>
      <c r="BP188">
        <v>0</v>
      </c>
      <c r="BQ188">
        <v>4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74</v>
      </c>
      <c r="CA188">
        <v>36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>(P188+Q188+S188+R188)</f>
        <v>199.89</v>
      </c>
      <c r="CQ188">
        <f>SUMIF(SmtRes!AQ22:'SmtRes'!AQ23,"=1",SmtRes!AA22:'SmtRes'!AA23)</f>
        <v>0</v>
      </c>
      <c r="CR188">
        <f>SUMIF(SmtRes!AQ22:'SmtRes'!AQ23,"=1",SmtRes!AB22:'SmtRes'!AB23)</f>
        <v>0</v>
      </c>
      <c r="CS188">
        <f>SUMIF(SmtRes!AQ22:'SmtRes'!AQ23,"=1",SmtRes!AC22:'SmtRes'!AC23)</f>
        <v>0</v>
      </c>
      <c r="CT188">
        <f>SUMIF(SmtRes!AQ22:'SmtRes'!AQ23,"=1",SmtRes!AD22:'SmtRes'!AD23)</f>
        <v>1249.28</v>
      </c>
      <c r="CU188">
        <f>AG188</f>
        <v>0</v>
      </c>
      <c r="CV188">
        <f>SUMIF(SmtRes!AQ22:'SmtRes'!AQ23,"=1",SmtRes!BU22:'SmtRes'!BU23)</f>
        <v>0.32</v>
      </c>
      <c r="CW188">
        <f>SUMIF(SmtRes!AQ22:'SmtRes'!AQ23,"=1",SmtRes!BV22:'SmtRes'!BV23)</f>
        <v>0</v>
      </c>
      <c r="CX188">
        <f>AJ188</f>
        <v>0</v>
      </c>
      <c r="CY188">
        <f>(((S188+R188)*AT188)/100)</f>
        <v>147.9186</v>
      </c>
      <c r="CZ188">
        <f>(((S188+R188)*AU188)/100)</f>
        <v>71.960399999999993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24</v>
      </c>
      <c r="DW188" t="s">
        <v>24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40949622</v>
      </c>
      <c r="EF188">
        <v>4</v>
      </c>
      <c r="EG188" t="s">
        <v>166</v>
      </c>
      <c r="EH188">
        <v>83</v>
      </c>
      <c r="EI188" t="s">
        <v>166</v>
      </c>
      <c r="EJ188">
        <v>4</v>
      </c>
      <c r="EK188">
        <v>200001</v>
      </c>
      <c r="EL188" t="s">
        <v>171</v>
      </c>
      <c r="EM188" t="s">
        <v>172</v>
      </c>
      <c r="EO188" t="s">
        <v>3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0.32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74</v>
      </c>
      <c r="FY188">
        <v>36</v>
      </c>
      <c r="GA188" t="s">
        <v>3</v>
      </c>
      <c r="GD188">
        <v>1</v>
      </c>
      <c r="GF188">
        <v>1351215787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>ROUND(IF(AND(BH188=3,BI188=3,FS188&lt;&gt;0),P188,0),2)</f>
        <v>0</v>
      </c>
      <c r="GM188">
        <f>ROUND(O188+X188+Y188,2)+GX188</f>
        <v>419.77</v>
      </c>
      <c r="GN188">
        <f>IF(OR(BI188=0,BI188=1),GM188-GX188,0)</f>
        <v>0</v>
      </c>
      <c r="GO188">
        <f>IF(BI188=2,GM188-GX188,0)</f>
        <v>0</v>
      </c>
      <c r="GP188">
        <f>IF(BI188=4,GM188-GX188,0)</f>
        <v>419.77</v>
      </c>
      <c r="GR188">
        <v>0</v>
      </c>
      <c r="GS188">
        <v>3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173</v>
      </c>
      <c r="HO188" t="s">
        <v>174</v>
      </c>
      <c r="HP188" t="s">
        <v>166</v>
      </c>
      <c r="HQ188" t="s">
        <v>166</v>
      </c>
      <c r="HS188">
        <v>0</v>
      </c>
      <c r="IK188">
        <v>0</v>
      </c>
    </row>
    <row r="190" spans="1:245" x14ac:dyDescent="0.2">
      <c r="A190" s="2">
        <v>51</v>
      </c>
      <c r="B190" s="2">
        <f>B184</f>
        <v>1</v>
      </c>
      <c r="C190" s="2">
        <f>A184</f>
        <v>4</v>
      </c>
      <c r="D190" s="2">
        <f>ROW(A184)</f>
        <v>184</v>
      </c>
      <c r="E190" s="2"/>
      <c r="F190" s="2" t="str">
        <f>IF(F184&lt;&gt;"",F184,"")</f>
        <v>Новый раздел</v>
      </c>
      <c r="G190" s="2" t="str">
        <f>IF(G184&lt;&gt;"",G184,"")</f>
        <v>ПНР</v>
      </c>
      <c r="H190" s="2">
        <v>0</v>
      </c>
      <c r="I190" s="2"/>
      <c r="J190" s="2"/>
      <c r="K190" s="2"/>
      <c r="L190" s="2"/>
      <c r="M190" s="2"/>
      <c r="N190" s="2"/>
      <c r="O190" s="2">
        <f t="shared" ref="O190:T190" si="97">ROUND(AB190,2)</f>
        <v>199.89</v>
      </c>
      <c r="P190" s="2">
        <f t="shared" si="97"/>
        <v>0</v>
      </c>
      <c r="Q190" s="2">
        <f t="shared" si="97"/>
        <v>0</v>
      </c>
      <c r="R190" s="2">
        <f t="shared" si="97"/>
        <v>0</v>
      </c>
      <c r="S190" s="2">
        <f t="shared" si="97"/>
        <v>199.89</v>
      </c>
      <c r="T190" s="2">
        <f t="shared" si="97"/>
        <v>0</v>
      </c>
      <c r="U190" s="2">
        <f>AH190</f>
        <v>0.32</v>
      </c>
      <c r="V190" s="2">
        <f>AI190</f>
        <v>0</v>
      </c>
      <c r="W190" s="2">
        <f>ROUND(AJ190,2)</f>
        <v>0</v>
      </c>
      <c r="X190" s="2">
        <f>ROUND(AK190,2)</f>
        <v>147.91999999999999</v>
      </c>
      <c r="Y190" s="2">
        <f>ROUND(AL190,2)</f>
        <v>71.959999999999994</v>
      </c>
      <c r="Z190" s="2"/>
      <c r="AA190" s="2"/>
      <c r="AB190" s="2">
        <f>ROUND(SUMIF(AA188:AA188,"=49290066",O188:O188),2)</f>
        <v>199.89</v>
      </c>
      <c r="AC190" s="2">
        <f>ROUND(SUMIF(AA188:AA188,"=49290066",P188:P188),2)</f>
        <v>0</v>
      </c>
      <c r="AD190" s="2">
        <f>ROUND(SUMIF(AA188:AA188,"=49290066",Q188:Q188),2)</f>
        <v>0</v>
      </c>
      <c r="AE190" s="2">
        <f>ROUND(SUMIF(AA188:AA188,"=49290066",R188:R188),2)</f>
        <v>0</v>
      </c>
      <c r="AF190" s="2">
        <f>ROUND(SUMIF(AA188:AA188,"=49290066",S188:S188),2)</f>
        <v>199.89</v>
      </c>
      <c r="AG190" s="2">
        <f>ROUND(SUMIF(AA188:AA188,"=49290066",T188:T188),2)</f>
        <v>0</v>
      </c>
      <c r="AH190" s="2">
        <f>SUMIF(AA188:AA188,"=49290066",U188:U188)</f>
        <v>0.32</v>
      </c>
      <c r="AI190" s="2">
        <f>SUMIF(AA188:AA188,"=49290066",V188:V188)</f>
        <v>0</v>
      </c>
      <c r="AJ190" s="2">
        <f>ROUND(SUMIF(AA188:AA188,"=49290066",W188:W188),2)</f>
        <v>0</v>
      </c>
      <c r="AK190" s="2">
        <f>ROUND(SUMIF(AA188:AA188,"=49290066",X188:X188),2)</f>
        <v>147.91999999999999</v>
      </c>
      <c r="AL190" s="2">
        <f>ROUND(SUMIF(AA188:AA188,"=49290066",Y188:Y188),2)</f>
        <v>71.959999999999994</v>
      </c>
      <c r="AM190" s="2"/>
      <c r="AN190" s="2"/>
      <c r="AO190" s="2">
        <f t="shared" ref="AO190:BD190" si="98">ROUND(BX190,2)</f>
        <v>0</v>
      </c>
      <c r="AP190" s="2">
        <f t="shared" si="98"/>
        <v>0</v>
      </c>
      <c r="AQ190" s="2">
        <f t="shared" si="98"/>
        <v>0</v>
      </c>
      <c r="AR190" s="2">
        <f t="shared" si="98"/>
        <v>419.77</v>
      </c>
      <c r="AS190" s="2">
        <f t="shared" si="98"/>
        <v>0</v>
      </c>
      <c r="AT190" s="2">
        <f t="shared" si="98"/>
        <v>0</v>
      </c>
      <c r="AU190" s="2">
        <f t="shared" si="98"/>
        <v>419.77</v>
      </c>
      <c r="AV190" s="2">
        <f t="shared" si="98"/>
        <v>0</v>
      </c>
      <c r="AW190" s="2">
        <f t="shared" si="98"/>
        <v>0</v>
      </c>
      <c r="AX190" s="2">
        <f t="shared" si="98"/>
        <v>0</v>
      </c>
      <c r="AY190" s="2">
        <f t="shared" si="98"/>
        <v>0</v>
      </c>
      <c r="AZ190" s="2">
        <f t="shared" si="98"/>
        <v>0</v>
      </c>
      <c r="BA190" s="2">
        <f t="shared" si="98"/>
        <v>0</v>
      </c>
      <c r="BB190" s="2">
        <f t="shared" si="98"/>
        <v>0</v>
      </c>
      <c r="BC190" s="2">
        <f t="shared" si="98"/>
        <v>0</v>
      </c>
      <c r="BD190" s="2">
        <f t="shared" si="98"/>
        <v>0</v>
      </c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>
        <f>ROUND(SUMIF(AA188:AA188,"=49290066",FQ188:FQ188),2)</f>
        <v>0</v>
      </c>
      <c r="BY190" s="2">
        <f>ROUND(SUMIF(AA188:AA188,"=49290066",FR188:FR188),2)</f>
        <v>0</v>
      </c>
      <c r="BZ190" s="2">
        <f>ROUND(SUMIF(AA188:AA188,"=49290066",GL188:GL188),2)</f>
        <v>0</v>
      </c>
      <c r="CA190" s="2">
        <f>ROUND(SUMIF(AA188:AA188,"=49290066",GM188:GM188),2)</f>
        <v>419.77</v>
      </c>
      <c r="CB190" s="2">
        <f>ROUND(SUMIF(AA188:AA188,"=49290066",GN188:GN188),2)</f>
        <v>0</v>
      </c>
      <c r="CC190" s="2">
        <f>ROUND(SUMIF(AA188:AA188,"=49290066",GO188:GO188),2)</f>
        <v>0</v>
      </c>
      <c r="CD190" s="2">
        <f>ROUND(SUMIF(AA188:AA188,"=49290066",GP188:GP188),2)</f>
        <v>419.77</v>
      </c>
      <c r="CE190" s="2">
        <f>AC190-BX190</f>
        <v>0</v>
      </c>
      <c r="CF190" s="2">
        <f>AC190-BY190</f>
        <v>0</v>
      </c>
      <c r="CG190" s="2">
        <f>BX190-BZ190</f>
        <v>0</v>
      </c>
      <c r="CH190" s="2">
        <f>AC190-BX190-BY190+BZ190</f>
        <v>0</v>
      </c>
      <c r="CI190" s="2">
        <f>BY190-BZ190</f>
        <v>0</v>
      </c>
      <c r="CJ190" s="2">
        <f>ROUND(SUMIF(AA188:AA188,"=49290066",GX188:GX188),2)</f>
        <v>0</v>
      </c>
      <c r="CK190" s="2">
        <f>ROUND(SUMIF(AA188:AA188,"=49290066",GY188:GY188),2)</f>
        <v>0</v>
      </c>
      <c r="CL190" s="2">
        <f>ROUND(SUMIF(AA188:AA188,"=49290066",GZ188:GZ188),2)</f>
        <v>0</v>
      </c>
      <c r="CM190" s="2">
        <f>ROUND(SUMIF(AA188:AA188,"=49290066",HD188:HD188),2)</f>
        <v>0</v>
      </c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>
        <v>0</v>
      </c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201</v>
      </c>
      <c r="F192" s="4">
        <f>ROUND(Source!O190,O192)</f>
        <v>199.89</v>
      </c>
      <c r="G192" s="4" t="s">
        <v>53</v>
      </c>
      <c r="H192" s="4" t="s">
        <v>54</v>
      </c>
      <c r="I192" s="4"/>
      <c r="J192" s="4"/>
      <c r="K192" s="4">
        <v>201</v>
      </c>
      <c r="L192" s="4">
        <v>1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199.89</v>
      </c>
      <c r="X192" s="4">
        <v>1</v>
      </c>
      <c r="Y192" s="4">
        <v>199.89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202</v>
      </c>
      <c r="F193" s="4">
        <f>ROUND(Source!P190,O193)</f>
        <v>0</v>
      </c>
      <c r="G193" s="4" t="s">
        <v>55</v>
      </c>
      <c r="H193" s="4" t="s">
        <v>56</v>
      </c>
      <c r="I193" s="4"/>
      <c r="J193" s="4"/>
      <c r="K193" s="4">
        <v>202</v>
      </c>
      <c r="L193" s="4">
        <v>2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222</v>
      </c>
      <c r="F194" s="4">
        <f>ROUND(Source!AO190,O194)</f>
        <v>0</v>
      </c>
      <c r="G194" s="4" t="s">
        <v>57</v>
      </c>
      <c r="H194" s="4" t="s">
        <v>58</v>
      </c>
      <c r="I194" s="4"/>
      <c r="J194" s="4"/>
      <c r="K194" s="4">
        <v>222</v>
      </c>
      <c r="L194" s="4">
        <v>3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225</v>
      </c>
      <c r="F195" s="4">
        <f>ROUND(Source!AV190,O195)</f>
        <v>0</v>
      </c>
      <c r="G195" s="4" t="s">
        <v>59</v>
      </c>
      <c r="H195" s="4" t="s">
        <v>60</v>
      </c>
      <c r="I195" s="4"/>
      <c r="J195" s="4"/>
      <c r="K195" s="4">
        <v>225</v>
      </c>
      <c r="L195" s="4">
        <v>4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226</v>
      </c>
      <c r="F196" s="4">
        <f>ROUND(Source!AW190,O196)</f>
        <v>0</v>
      </c>
      <c r="G196" s="4" t="s">
        <v>61</v>
      </c>
      <c r="H196" s="4" t="s">
        <v>62</v>
      </c>
      <c r="I196" s="4"/>
      <c r="J196" s="4"/>
      <c r="K196" s="4">
        <v>226</v>
      </c>
      <c r="L196" s="4">
        <v>5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227</v>
      </c>
      <c r="F197" s="4">
        <f>ROUND(Source!AX190,O197)</f>
        <v>0</v>
      </c>
      <c r="G197" s="4" t="s">
        <v>63</v>
      </c>
      <c r="H197" s="4" t="s">
        <v>64</v>
      </c>
      <c r="I197" s="4"/>
      <c r="J197" s="4"/>
      <c r="K197" s="4">
        <v>227</v>
      </c>
      <c r="L197" s="4">
        <v>6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228</v>
      </c>
      <c r="F198" s="4">
        <f>ROUND(Source!AY190,O198)</f>
        <v>0</v>
      </c>
      <c r="G198" s="4" t="s">
        <v>65</v>
      </c>
      <c r="H198" s="4" t="s">
        <v>66</v>
      </c>
      <c r="I198" s="4"/>
      <c r="J198" s="4"/>
      <c r="K198" s="4">
        <v>228</v>
      </c>
      <c r="L198" s="4">
        <v>7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216</v>
      </c>
      <c r="F199" s="4">
        <f>ROUND(Source!AP190,O199)</f>
        <v>0</v>
      </c>
      <c r="G199" s="4" t="s">
        <v>67</v>
      </c>
      <c r="H199" s="4" t="s">
        <v>68</v>
      </c>
      <c r="I199" s="4"/>
      <c r="J199" s="4"/>
      <c r="K199" s="4">
        <v>216</v>
      </c>
      <c r="L199" s="4">
        <v>8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223</v>
      </c>
      <c r="F200" s="4">
        <f>ROUND(Source!AQ190,O200)</f>
        <v>0</v>
      </c>
      <c r="G200" s="4" t="s">
        <v>69</v>
      </c>
      <c r="H200" s="4" t="s">
        <v>70</v>
      </c>
      <c r="I200" s="4"/>
      <c r="J200" s="4"/>
      <c r="K200" s="4">
        <v>223</v>
      </c>
      <c r="L200" s="4">
        <v>9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229</v>
      </c>
      <c r="F201" s="4">
        <f>ROUND(Source!AZ190,O201)</f>
        <v>0</v>
      </c>
      <c r="G201" s="4" t="s">
        <v>71</v>
      </c>
      <c r="H201" s="4" t="s">
        <v>72</v>
      </c>
      <c r="I201" s="4"/>
      <c r="J201" s="4"/>
      <c r="K201" s="4">
        <v>229</v>
      </c>
      <c r="L201" s="4">
        <v>10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203</v>
      </c>
      <c r="F202" s="4">
        <f>ROUND(Source!Q190,O202)</f>
        <v>0</v>
      </c>
      <c r="G202" s="4" t="s">
        <v>73</v>
      </c>
      <c r="H202" s="4" t="s">
        <v>74</v>
      </c>
      <c r="I202" s="4"/>
      <c r="J202" s="4"/>
      <c r="K202" s="4">
        <v>203</v>
      </c>
      <c r="L202" s="4">
        <v>11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231</v>
      </c>
      <c r="F203" s="4">
        <f>ROUND(Source!BB190,O203)</f>
        <v>0</v>
      </c>
      <c r="G203" s="4" t="s">
        <v>75</v>
      </c>
      <c r="H203" s="4" t="s">
        <v>76</v>
      </c>
      <c r="I203" s="4"/>
      <c r="J203" s="4"/>
      <c r="K203" s="4">
        <v>231</v>
      </c>
      <c r="L203" s="4">
        <v>12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204</v>
      </c>
      <c r="F204" s="4">
        <f>ROUND(Source!R190,O204)</f>
        <v>0</v>
      </c>
      <c r="G204" s="4" t="s">
        <v>77</v>
      </c>
      <c r="H204" s="4" t="s">
        <v>78</v>
      </c>
      <c r="I204" s="4"/>
      <c r="J204" s="4"/>
      <c r="K204" s="4">
        <v>204</v>
      </c>
      <c r="L204" s="4">
        <v>13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205</v>
      </c>
      <c r="F205" s="4">
        <f>ROUND(Source!S190,O205)</f>
        <v>199.89</v>
      </c>
      <c r="G205" s="4" t="s">
        <v>79</v>
      </c>
      <c r="H205" s="4" t="s">
        <v>80</v>
      </c>
      <c r="I205" s="4"/>
      <c r="J205" s="4"/>
      <c r="K205" s="4">
        <v>205</v>
      </c>
      <c r="L205" s="4">
        <v>14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199.89</v>
      </c>
      <c r="X205" s="4">
        <v>1</v>
      </c>
      <c r="Y205" s="4">
        <v>199.89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232</v>
      </c>
      <c r="F206" s="4">
        <f>ROUND(Source!BC190,O206)</f>
        <v>0</v>
      </c>
      <c r="G206" s="4" t="s">
        <v>81</v>
      </c>
      <c r="H206" s="4" t="s">
        <v>82</v>
      </c>
      <c r="I206" s="4"/>
      <c r="J206" s="4"/>
      <c r="K206" s="4">
        <v>232</v>
      </c>
      <c r="L206" s="4">
        <v>15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214</v>
      </c>
      <c r="F207" s="4">
        <f>ROUND(Source!AS190,O207)</f>
        <v>0</v>
      </c>
      <c r="G207" s="4" t="s">
        <v>83</v>
      </c>
      <c r="H207" s="4" t="s">
        <v>84</v>
      </c>
      <c r="I207" s="4"/>
      <c r="J207" s="4"/>
      <c r="K207" s="4">
        <v>214</v>
      </c>
      <c r="L207" s="4">
        <v>16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215</v>
      </c>
      <c r="F208" s="4">
        <f>ROUND(Source!AT190,O208)</f>
        <v>0</v>
      </c>
      <c r="G208" s="4" t="s">
        <v>85</v>
      </c>
      <c r="H208" s="4" t="s">
        <v>86</v>
      </c>
      <c r="I208" s="4"/>
      <c r="J208" s="4"/>
      <c r="K208" s="4">
        <v>215</v>
      </c>
      <c r="L208" s="4">
        <v>17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217</v>
      </c>
      <c r="F209" s="4">
        <f>ROUND(Source!AU190,O209)</f>
        <v>419.77</v>
      </c>
      <c r="G209" s="4" t="s">
        <v>87</v>
      </c>
      <c r="H209" s="4" t="s">
        <v>88</v>
      </c>
      <c r="I209" s="4"/>
      <c r="J209" s="4"/>
      <c r="K209" s="4">
        <v>217</v>
      </c>
      <c r="L209" s="4">
        <v>18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419.77</v>
      </c>
      <c r="X209" s="4">
        <v>1</v>
      </c>
      <c r="Y209" s="4">
        <v>419.77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230</v>
      </c>
      <c r="F210" s="4">
        <f>ROUND(Source!BA190,O210)</f>
        <v>0</v>
      </c>
      <c r="G210" s="4" t="s">
        <v>89</v>
      </c>
      <c r="H210" s="4" t="s">
        <v>90</v>
      </c>
      <c r="I210" s="4"/>
      <c r="J210" s="4"/>
      <c r="K210" s="4">
        <v>230</v>
      </c>
      <c r="L210" s="4">
        <v>19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206</v>
      </c>
      <c r="F211" s="4">
        <f>ROUND(Source!T190,O211)</f>
        <v>0</v>
      </c>
      <c r="G211" s="4" t="s">
        <v>91</v>
      </c>
      <c r="H211" s="4" t="s">
        <v>92</v>
      </c>
      <c r="I211" s="4"/>
      <c r="J211" s="4"/>
      <c r="K211" s="4">
        <v>206</v>
      </c>
      <c r="L211" s="4">
        <v>20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207</v>
      </c>
      <c r="F212" s="4">
        <f>ROUND(Source!U190,O212)</f>
        <v>0.32</v>
      </c>
      <c r="G212" s="4" t="s">
        <v>93</v>
      </c>
      <c r="H212" s="4" t="s">
        <v>94</v>
      </c>
      <c r="I212" s="4"/>
      <c r="J212" s="4"/>
      <c r="K212" s="4">
        <v>207</v>
      </c>
      <c r="L212" s="4">
        <v>21</v>
      </c>
      <c r="M212" s="4">
        <v>3</v>
      </c>
      <c r="N212" s="4" t="s">
        <v>3</v>
      </c>
      <c r="O212" s="4">
        <v>7</v>
      </c>
      <c r="P212" s="4"/>
      <c r="Q212" s="4"/>
      <c r="R212" s="4"/>
      <c r="S212" s="4"/>
      <c r="T212" s="4"/>
      <c r="U212" s="4"/>
      <c r="V212" s="4"/>
      <c r="W212" s="4">
        <v>0.32</v>
      </c>
      <c r="X212" s="4">
        <v>1</v>
      </c>
      <c r="Y212" s="4">
        <v>0.32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208</v>
      </c>
      <c r="F213" s="4">
        <f>ROUND(Source!V190,O213)</f>
        <v>0</v>
      </c>
      <c r="G213" s="4" t="s">
        <v>95</v>
      </c>
      <c r="H213" s="4" t="s">
        <v>96</v>
      </c>
      <c r="I213" s="4"/>
      <c r="J213" s="4"/>
      <c r="K213" s="4">
        <v>208</v>
      </c>
      <c r="L213" s="4">
        <v>22</v>
      </c>
      <c r="M213" s="4">
        <v>3</v>
      </c>
      <c r="N213" s="4" t="s">
        <v>3</v>
      </c>
      <c r="O213" s="4">
        <v>7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209</v>
      </c>
      <c r="F214" s="4">
        <f>ROUND(Source!W190,O214)</f>
        <v>0</v>
      </c>
      <c r="G214" s="4" t="s">
        <v>97</v>
      </c>
      <c r="H214" s="4" t="s">
        <v>98</v>
      </c>
      <c r="I214" s="4"/>
      <c r="J214" s="4"/>
      <c r="K214" s="4">
        <v>209</v>
      </c>
      <c r="L214" s="4">
        <v>23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233</v>
      </c>
      <c r="F215" s="4">
        <f>ROUND(Source!BD190,O215)</f>
        <v>0</v>
      </c>
      <c r="G215" s="4" t="s">
        <v>99</v>
      </c>
      <c r="H215" s="4" t="s">
        <v>100</v>
      </c>
      <c r="I215" s="4"/>
      <c r="J215" s="4"/>
      <c r="K215" s="4">
        <v>233</v>
      </c>
      <c r="L215" s="4">
        <v>24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210</v>
      </c>
      <c r="F216" s="4">
        <f>ROUND(Source!X190,O216)</f>
        <v>147.91999999999999</v>
      </c>
      <c r="G216" s="4" t="s">
        <v>101</v>
      </c>
      <c r="H216" s="4" t="s">
        <v>102</v>
      </c>
      <c r="I216" s="4"/>
      <c r="J216" s="4"/>
      <c r="K216" s="4">
        <v>210</v>
      </c>
      <c r="L216" s="4">
        <v>25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147.91999999999999</v>
      </c>
      <c r="X216" s="4">
        <v>1</v>
      </c>
      <c r="Y216" s="4">
        <v>147.91999999999999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211</v>
      </c>
      <c r="F217" s="4">
        <f>ROUND(Source!Y190,O217)</f>
        <v>71.959999999999994</v>
      </c>
      <c r="G217" s="4" t="s">
        <v>103</v>
      </c>
      <c r="H217" s="4" t="s">
        <v>104</v>
      </c>
      <c r="I217" s="4"/>
      <c r="J217" s="4"/>
      <c r="K217" s="4">
        <v>211</v>
      </c>
      <c r="L217" s="4">
        <v>26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71.959999999999994</v>
      </c>
      <c r="X217" s="4">
        <v>1</v>
      </c>
      <c r="Y217" s="4">
        <v>71.959999999999994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224</v>
      </c>
      <c r="F218" s="4">
        <f>ROUND(Source!AR190,O218)</f>
        <v>419.77</v>
      </c>
      <c r="G218" s="4" t="s">
        <v>105</v>
      </c>
      <c r="H218" s="4" t="s">
        <v>106</v>
      </c>
      <c r="I218" s="4"/>
      <c r="J218" s="4"/>
      <c r="K218" s="4">
        <v>224</v>
      </c>
      <c r="L218" s="4">
        <v>27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419.77</v>
      </c>
      <c r="X218" s="4">
        <v>1</v>
      </c>
      <c r="Y218" s="4">
        <v>419.77</v>
      </c>
      <c r="Z218" s="4"/>
      <c r="AA218" s="4"/>
      <c r="AB218" s="4"/>
    </row>
    <row r="220" spans="1:206" x14ac:dyDescent="0.2">
      <c r="A220" s="2">
        <v>51</v>
      </c>
      <c r="B220" s="2">
        <f>B180</f>
        <v>1</v>
      </c>
      <c r="C220" s="2">
        <f>A180</f>
        <v>3</v>
      </c>
      <c r="D220" s="2">
        <f>ROW(A180)</f>
        <v>180</v>
      </c>
      <c r="E220" s="2"/>
      <c r="F220" s="2" t="str">
        <f>IF(F180&lt;&gt;"",F180,"")</f>
        <v>09-01-01</v>
      </c>
      <c r="G220" s="2" t="str">
        <f>IF(G180&lt;&gt;"",G180,"")</f>
        <v>Пусконаладочные работы</v>
      </c>
      <c r="H220" s="2">
        <v>0</v>
      </c>
      <c r="I220" s="2"/>
      <c r="J220" s="2"/>
      <c r="K220" s="2"/>
      <c r="L220" s="2"/>
      <c r="M220" s="2"/>
      <c r="N220" s="2"/>
      <c r="O220" s="2">
        <f t="shared" ref="O220:T220" si="99">ROUND(O190+AB220,2)</f>
        <v>199.89</v>
      </c>
      <c r="P220" s="2">
        <f t="shared" si="99"/>
        <v>0</v>
      </c>
      <c r="Q220" s="2">
        <f t="shared" si="99"/>
        <v>0</v>
      </c>
      <c r="R220" s="2">
        <f t="shared" si="99"/>
        <v>0</v>
      </c>
      <c r="S220" s="2">
        <f t="shared" si="99"/>
        <v>199.89</v>
      </c>
      <c r="T220" s="2">
        <f t="shared" si="99"/>
        <v>0</v>
      </c>
      <c r="U220" s="2">
        <f>U190+AH220</f>
        <v>0.32</v>
      </c>
      <c r="V220" s="2">
        <f>V190+AI220</f>
        <v>0</v>
      </c>
      <c r="W220" s="2">
        <f>ROUND(W190+AJ220,2)</f>
        <v>0</v>
      </c>
      <c r="X220" s="2">
        <f>ROUND(X190+AK220,2)</f>
        <v>147.91999999999999</v>
      </c>
      <c r="Y220" s="2">
        <f>ROUND(Y190+AL220,2)</f>
        <v>71.959999999999994</v>
      </c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>
        <f t="shared" ref="AO220:BD220" si="100">ROUND(AO190+BX220,2)</f>
        <v>0</v>
      </c>
      <c r="AP220" s="2">
        <f t="shared" si="100"/>
        <v>0</v>
      </c>
      <c r="AQ220" s="2">
        <f t="shared" si="100"/>
        <v>0</v>
      </c>
      <c r="AR220" s="2">
        <f t="shared" si="100"/>
        <v>419.77</v>
      </c>
      <c r="AS220" s="2">
        <f t="shared" si="100"/>
        <v>0</v>
      </c>
      <c r="AT220" s="2">
        <f t="shared" si="100"/>
        <v>0</v>
      </c>
      <c r="AU220" s="2">
        <f t="shared" si="100"/>
        <v>419.77</v>
      </c>
      <c r="AV220" s="2">
        <f t="shared" si="100"/>
        <v>0</v>
      </c>
      <c r="AW220" s="2">
        <f t="shared" si="100"/>
        <v>0</v>
      </c>
      <c r="AX220" s="2">
        <f t="shared" si="100"/>
        <v>0</v>
      </c>
      <c r="AY220" s="2">
        <f t="shared" si="100"/>
        <v>0</v>
      </c>
      <c r="AZ220" s="2">
        <f t="shared" si="100"/>
        <v>0</v>
      </c>
      <c r="BA220" s="2">
        <f t="shared" si="100"/>
        <v>0</v>
      </c>
      <c r="BB220" s="2">
        <f t="shared" si="100"/>
        <v>0</v>
      </c>
      <c r="BC220" s="2">
        <f t="shared" si="100"/>
        <v>0</v>
      </c>
      <c r="BD220" s="2">
        <f t="shared" si="100"/>
        <v>0</v>
      </c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>
        <v>0</v>
      </c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201</v>
      </c>
      <c r="F222" s="4">
        <f>ROUND(Source!O220,O222)</f>
        <v>199.89</v>
      </c>
      <c r="G222" s="4" t="s">
        <v>53</v>
      </c>
      <c r="H222" s="4" t="s">
        <v>54</v>
      </c>
      <c r="I222" s="4"/>
      <c r="J222" s="4"/>
      <c r="K222" s="4">
        <v>201</v>
      </c>
      <c r="L222" s="4">
        <v>1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199.89</v>
      </c>
      <c r="X222" s="4">
        <v>1</v>
      </c>
      <c r="Y222" s="4">
        <v>199.89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202</v>
      </c>
      <c r="F223" s="4">
        <f>ROUND(Source!P220,O223)</f>
        <v>0</v>
      </c>
      <c r="G223" s="4" t="s">
        <v>55</v>
      </c>
      <c r="H223" s="4" t="s">
        <v>56</v>
      </c>
      <c r="I223" s="4"/>
      <c r="J223" s="4"/>
      <c r="K223" s="4">
        <v>202</v>
      </c>
      <c r="L223" s="4">
        <v>2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222</v>
      </c>
      <c r="F224" s="4">
        <f>ROUND(Source!AO220,O224)</f>
        <v>0</v>
      </c>
      <c r="G224" s="4" t="s">
        <v>57</v>
      </c>
      <c r="H224" s="4" t="s">
        <v>58</v>
      </c>
      <c r="I224" s="4"/>
      <c r="J224" s="4"/>
      <c r="K224" s="4">
        <v>222</v>
      </c>
      <c r="L224" s="4">
        <v>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225</v>
      </c>
      <c r="F225" s="4">
        <f>ROUND(Source!AV220,O225)</f>
        <v>0</v>
      </c>
      <c r="G225" s="4" t="s">
        <v>59</v>
      </c>
      <c r="H225" s="4" t="s">
        <v>60</v>
      </c>
      <c r="I225" s="4"/>
      <c r="J225" s="4"/>
      <c r="K225" s="4">
        <v>225</v>
      </c>
      <c r="L225" s="4">
        <v>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226</v>
      </c>
      <c r="F226" s="4">
        <f>ROUND(Source!AW220,O226)</f>
        <v>0</v>
      </c>
      <c r="G226" s="4" t="s">
        <v>61</v>
      </c>
      <c r="H226" s="4" t="s">
        <v>62</v>
      </c>
      <c r="I226" s="4"/>
      <c r="J226" s="4"/>
      <c r="K226" s="4">
        <v>226</v>
      </c>
      <c r="L226" s="4">
        <v>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227</v>
      </c>
      <c r="F227" s="4">
        <f>ROUND(Source!AX220,O227)</f>
        <v>0</v>
      </c>
      <c r="G227" s="4" t="s">
        <v>63</v>
      </c>
      <c r="H227" s="4" t="s">
        <v>64</v>
      </c>
      <c r="I227" s="4"/>
      <c r="J227" s="4"/>
      <c r="K227" s="4">
        <v>227</v>
      </c>
      <c r="L227" s="4">
        <v>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228</v>
      </c>
      <c r="F228" s="4">
        <f>ROUND(Source!AY220,O228)</f>
        <v>0</v>
      </c>
      <c r="G228" s="4" t="s">
        <v>65</v>
      </c>
      <c r="H228" s="4" t="s">
        <v>66</v>
      </c>
      <c r="I228" s="4"/>
      <c r="J228" s="4"/>
      <c r="K228" s="4">
        <v>228</v>
      </c>
      <c r="L228" s="4">
        <v>7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216</v>
      </c>
      <c r="F229" s="4">
        <f>ROUND(Source!AP220,O229)</f>
        <v>0</v>
      </c>
      <c r="G229" s="4" t="s">
        <v>67</v>
      </c>
      <c r="H229" s="4" t="s">
        <v>68</v>
      </c>
      <c r="I229" s="4"/>
      <c r="J229" s="4"/>
      <c r="K229" s="4">
        <v>216</v>
      </c>
      <c r="L229" s="4">
        <v>8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223</v>
      </c>
      <c r="F230" s="4">
        <f>ROUND(Source!AQ220,O230)</f>
        <v>0</v>
      </c>
      <c r="G230" s="4" t="s">
        <v>69</v>
      </c>
      <c r="H230" s="4" t="s">
        <v>70</v>
      </c>
      <c r="I230" s="4"/>
      <c r="J230" s="4"/>
      <c r="K230" s="4">
        <v>223</v>
      </c>
      <c r="L230" s="4">
        <v>9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229</v>
      </c>
      <c r="F231" s="4">
        <f>ROUND(Source!AZ220,O231)</f>
        <v>0</v>
      </c>
      <c r="G231" s="4" t="s">
        <v>71</v>
      </c>
      <c r="H231" s="4" t="s">
        <v>72</v>
      </c>
      <c r="I231" s="4"/>
      <c r="J231" s="4"/>
      <c r="K231" s="4">
        <v>229</v>
      </c>
      <c r="L231" s="4">
        <v>10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203</v>
      </c>
      <c r="F232" s="4">
        <f>ROUND(Source!Q220,O232)</f>
        <v>0</v>
      </c>
      <c r="G232" s="4" t="s">
        <v>73</v>
      </c>
      <c r="H232" s="4" t="s">
        <v>74</v>
      </c>
      <c r="I232" s="4"/>
      <c r="J232" s="4"/>
      <c r="K232" s="4">
        <v>203</v>
      </c>
      <c r="L232" s="4">
        <v>11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231</v>
      </c>
      <c r="F233" s="4">
        <f>ROUND(Source!BB220,O233)</f>
        <v>0</v>
      </c>
      <c r="G233" s="4" t="s">
        <v>75</v>
      </c>
      <c r="H233" s="4" t="s">
        <v>76</v>
      </c>
      <c r="I233" s="4"/>
      <c r="J233" s="4"/>
      <c r="K233" s="4">
        <v>231</v>
      </c>
      <c r="L233" s="4">
        <v>12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204</v>
      </c>
      <c r="F234" s="4">
        <f>ROUND(Source!R220,O234)</f>
        <v>0</v>
      </c>
      <c r="G234" s="4" t="s">
        <v>77</v>
      </c>
      <c r="H234" s="4" t="s">
        <v>78</v>
      </c>
      <c r="I234" s="4"/>
      <c r="J234" s="4"/>
      <c r="K234" s="4">
        <v>204</v>
      </c>
      <c r="L234" s="4">
        <v>13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205</v>
      </c>
      <c r="F235" s="4">
        <f>ROUND(Source!S220,O235)</f>
        <v>199.89</v>
      </c>
      <c r="G235" s="4" t="s">
        <v>79</v>
      </c>
      <c r="H235" s="4" t="s">
        <v>80</v>
      </c>
      <c r="I235" s="4"/>
      <c r="J235" s="4"/>
      <c r="K235" s="4">
        <v>205</v>
      </c>
      <c r="L235" s="4">
        <v>14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199.89</v>
      </c>
      <c r="X235" s="4">
        <v>1</v>
      </c>
      <c r="Y235" s="4">
        <v>199.89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232</v>
      </c>
      <c r="F236" s="4">
        <f>ROUND(Source!BC220,O236)</f>
        <v>0</v>
      </c>
      <c r="G236" s="4" t="s">
        <v>81</v>
      </c>
      <c r="H236" s="4" t="s">
        <v>82</v>
      </c>
      <c r="I236" s="4"/>
      <c r="J236" s="4"/>
      <c r="K236" s="4">
        <v>232</v>
      </c>
      <c r="L236" s="4">
        <v>15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214</v>
      </c>
      <c r="F237" s="4">
        <f>ROUND(Source!AS220,O237)</f>
        <v>0</v>
      </c>
      <c r="G237" s="4" t="s">
        <v>83</v>
      </c>
      <c r="H237" s="4" t="s">
        <v>84</v>
      </c>
      <c r="I237" s="4"/>
      <c r="J237" s="4"/>
      <c r="K237" s="4">
        <v>214</v>
      </c>
      <c r="L237" s="4">
        <v>16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215</v>
      </c>
      <c r="F238" s="4">
        <f>ROUND(Source!AT220,O238)</f>
        <v>0</v>
      </c>
      <c r="G238" s="4" t="s">
        <v>85</v>
      </c>
      <c r="H238" s="4" t="s">
        <v>86</v>
      </c>
      <c r="I238" s="4"/>
      <c r="J238" s="4"/>
      <c r="K238" s="4">
        <v>215</v>
      </c>
      <c r="L238" s="4">
        <v>17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217</v>
      </c>
      <c r="F239" s="4">
        <f>ROUND(Source!AU220,O239)</f>
        <v>419.77</v>
      </c>
      <c r="G239" s="4" t="s">
        <v>87</v>
      </c>
      <c r="H239" s="4" t="s">
        <v>88</v>
      </c>
      <c r="I239" s="4"/>
      <c r="J239" s="4"/>
      <c r="K239" s="4">
        <v>217</v>
      </c>
      <c r="L239" s="4">
        <v>18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419.77</v>
      </c>
      <c r="X239" s="4">
        <v>1</v>
      </c>
      <c r="Y239" s="4">
        <v>419.77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230</v>
      </c>
      <c r="F240" s="4">
        <f>ROUND(Source!BA220,O240)</f>
        <v>0</v>
      </c>
      <c r="G240" s="4" t="s">
        <v>89</v>
      </c>
      <c r="H240" s="4" t="s">
        <v>90</v>
      </c>
      <c r="I240" s="4"/>
      <c r="J240" s="4"/>
      <c r="K240" s="4">
        <v>230</v>
      </c>
      <c r="L240" s="4">
        <v>19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206</v>
      </c>
      <c r="F241" s="4">
        <f>ROUND(Source!T220,O241)</f>
        <v>0</v>
      </c>
      <c r="G241" s="4" t="s">
        <v>91</v>
      </c>
      <c r="H241" s="4" t="s">
        <v>92</v>
      </c>
      <c r="I241" s="4"/>
      <c r="J241" s="4"/>
      <c r="K241" s="4">
        <v>206</v>
      </c>
      <c r="L241" s="4">
        <v>20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207</v>
      </c>
      <c r="F242" s="4">
        <f>ROUND(Source!U220,O242)</f>
        <v>0.32</v>
      </c>
      <c r="G242" s="4" t="s">
        <v>93</v>
      </c>
      <c r="H242" s="4" t="s">
        <v>94</v>
      </c>
      <c r="I242" s="4"/>
      <c r="J242" s="4"/>
      <c r="K242" s="4">
        <v>207</v>
      </c>
      <c r="L242" s="4">
        <v>21</v>
      </c>
      <c r="M242" s="4">
        <v>3</v>
      </c>
      <c r="N242" s="4" t="s">
        <v>3</v>
      </c>
      <c r="O242" s="4">
        <v>7</v>
      </c>
      <c r="P242" s="4"/>
      <c r="Q242" s="4"/>
      <c r="R242" s="4"/>
      <c r="S242" s="4"/>
      <c r="T242" s="4"/>
      <c r="U242" s="4"/>
      <c r="V242" s="4"/>
      <c r="W242" s="4">
        <v>0.32</v>
      </c>
      <c r="X242" s="4">
        <v>1</v>
      </c>
      <c r="Y242" s="4">
        <v>0.32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208</v>
      </c>
      <c r="F243" s="4">
        <f>ROUND(Source!V220,O243)</f>
        <v>0</v>
      </c>
      <c r="G243" s="4" t="s">
        <v>95</v>
      </c>
      <c r="H243" s="4" t="s">
        <v>96</v>
      </c>
      <c r="I243" s="4"/>
      <c r="J243" s="4"/>
      <c r="K243" s="4">
        <v>208</v>
      </c>
      <c r="L243" s="4">
        <v>22</v>
      </c>
      <c r="M243" s="4">
        <v>3</v>
      </c>
      <c r="N243" s="4" t="s">
        <v>3</v>
      </c>
      <c r="O243" s="4">
        <v>7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209</v>
      </c>
      <c r="F244" s="4">
        <f>ROUND(Source!W220,O244)</f>
        <v>0</v>
      </c>
      <c r="G244" s="4" t="s">
        <v>97</v>
      </c>
      <c r="H244" s="4" t="s">
        <v>98</v>
      </c>
      <c r="I244" s="4"/>
      <c r="J244" s="4"/>
      <c r="K244" s="4">
        <v>209</v>
      </c>
      <c r="L244" s="4">
        <v>23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233</v>
      </c>
      <c r="F245" s="4">
        <f>ROUND(Source!BD220,O245)</f>
        <v>0</v>
      </c>
      <c r="G245" s="4" t="s">
        <v>99</v>
      </c>
      <c r="H245" s="4" t="s">
        <v>100</v>
      </c>
      <c r="I245" s="4"/>
      <c r="J245" s="4"/>
      <c r="K245" s="4">
        <v>233</v>
      </c>
      <c r="L245" s="4">
        <v>24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210</v>
      </c>
      <c r="F246" s="4">
        <f>ROUND(Source!X220,O246)</f>
        <v>147.91999999999999</v>
      </c>
      <c r="G246" s="4" t="s">
        <v>101</v>
      </c>
      <c r="H246" s="4" t="s">
        <v>102</v>
      </c>
      <c r="I246" s="4"/>
      <c r="J246" s="4"/>
      <c r="K246" s="4">
        <v>210</v>
      </c>
      <c r="L246" s="4">
        <v>25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147.91999999999999</v>
      </c>
      <c r="X246" s="4">
        <v>1</v>
      </c>
      <c r="Y246" s="4">
        <v>147.91999999999999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211</v>
      </c>
      <c r="F247" s="4">
        <f>ROUND(Source!Y220,O247)</f>
        <v>71.959999999999994</v>
      </c>
      <c r="G247" s="4" t="s">
        <v>103</v>
      </c>
      <c r="H247" s="4" t="s">
        <v>104</v>
      </c>
      <c r="I247" s="4"/>
      <c r="J247" s="4"/>
      <c r="K247" s="4">
        <v>211</v>
      </c>
      <c r="L247" s="4">
        <v>26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71.959999999999994</v>
      </c>
      <c r="X247" s="4">
        <v>1</v>
      </c>
      <c r="Y247" s="4">
        <v>71.959999999999994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224</v>
      </c>
      <c r="F248" s="4">
        <f>ROUND(Source!AR220,O248)</f>
        <v>419.77</v>
      </c>
      <c r="G248" s="4" t="s">
        <v>105</v>
      </c>
      <c r="H248" s="4" t="s">
        <v>106</v>
      </c>
      <c r="I248" s="4"/>
      <c r="J248" s="4"/>
      <c r="K248" s="4">
        <v>224</v>
      </c>
      <c r="L248" s="4">
        <v>27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419.77</v>
      </c>
      <c r="X248" s="4">
        <v>1</v>
      </c>
      <c r="Y248" s="4">
        <v>419.77</v>
      </c>
      <c r="Z248" s="4"/>
      <c r="AA248" s="4"/>
      <c r="AB248" s="4"/>
    </row>
    <row r="250" spans="1:206" x14ac:dyDescent="0.2">
      <c r="A250" s="2">
        <v>51</v>
      </c>
      <c r="B250" s="2">
        <f>B12</f>
        <v>309</v>
      </c>
      <c r="C250" s="2">
        <f>A12</f>
        <v>1</v>
      </c>
      <c r="D250" s="2">
        <f>ROW(A12)</f>
        <v>12</v>
      </c>
      <c r="E250" s="2"/>
      <c r="F250" s="2" t="str">
        <f>IF(F12&lt;&gt;"",F12,"")</f>
        <v>Э-005/24.Э</v>
      </c>
      <c r="G250" s="2" t="str">
        <f>IF(G12&lt;&gt;"",G12,"")</f>
        <v>Реконструкция ВЛИ-0,4 кВ от РУ-0,4 кВ ТП-37 с заменой провода ПС-35 кВ №293 "Каменская" (0,03 км), в т.ч. ПИР, МО, Одинцовский р-н, г.о.Одинцово, д.Тимохово, 50:20:0060319:57</v>
      </c>
      <c r="H250" s="2">
        <v>0</v>
      </c>
      <c r="I250" s="2"/>
      <c r="J250" s="2"/>
      <c r="K250" s="2"/>
      <c r="L250" s="2"/>
      <c r="M250" s="2"/>
      <c r="N250" s="2"/>
      <c r="O250" s="2">
        <f t="shared" ref="O250:T250" si="101">ROUND(O150+O220,2)</f>
        <v>106155.81</v>
      </c>
      <c r="P250" s="2">
        <f t="shared" si="101"/>
        <v>98090.34</v>
      </c>
      <c r="Q250" s="2">
        <f t="shared" si="101"/>
        <v>273.52</v>
      </c>
      <c r="R250" s="2">
        <f t="shared" si="101"/>
        <v>195.85</v>
      </c>
      <c r="S250" s="2">
        <f t="shared" si="101"/>
        <v>7596.1</v>
      </c>
      <c r="T250" s="2">
        <f t="shared" si="101"/>
        <v>0</v>
      </c>
      <c r="U250" s="2">
        <f>U150+U220</f>
        <v>16.407049999999998</v>
      </c>
      <c r="V250" s="2">
        <f>V150+V220</f>
        <v>0.37195</v>
      </c>
      <c r="W250" s="2">
        <f>ROUND(W150+W220,2)</f>
        <v>0</v>
      </c>
      <c r="X250" s="2">
        <f>ROUND(X150+X220,2)</f>
        <v>7806.74</v>
      </c>
      <c r="Y250" s="2">
        <f>ROUND(Y150+Y220,2)</f>
        <v>4385.7</v>
      </c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>
        <f t="shared" ref="AO250:BD250" si="102">ROUND(AO150+AO220,2)</f>
        <v>0</v>
      </c>
      <c r="AP250" s="2">
        <f t="shared" si="102"/>
        <v>0</v>
      </c>
      <c r="AQ250" s="2">
        <f t="shared" si="102"/>
        <v>0</v>
      </c>
      <c r="AR250" s="2">
        <f t="shared" si="102"/>
        <v>118348.25</v>
      </c>
      <c r="AS250" s="2">
        <f t="shared" si="102"/>
        <v>111220.39</v>
      </c>
      <c r="AT250" s="2">
        <f t="shared" si="102"/>
        <v>6708.09</v>
      </c>
      <c r="AU250" s="2">
        <f t="shared" si="102"/>
        <v>419.77</v>
      </c>
      <c r="AV250" s="2">
        <f t="shared" si="102"/>
        <v>98090.34</v>
      </c>
      <c r="AW250" s="2">
        <f t="shared" si="102"/>
        <v>98090.34</v>
      </c>
      <c r="AX250" s="2">
        <f t="shared" si="102"/>
        <v>0</v>
      </c>
      <c r="AY250" s="2">
        <f t="shared" si="102"/>
        <v>98090.34</v>
      </c>
      <c r="AZ250" s="2">
        <f t="shared" si="102"/>
        <v>0</v>
      </c>
      <c r="BA250" s="2">
        <f t="shared" si="102"/>
        <v>0</v>
      </c>
      <c r="BB250" s="2">
        <f t="shared" si="102"/>
        <v>0</v>
      </c>
      <c r="BC250" s="2">
        <f t="shared" si="102"/>
        <v>0</v>
      </c>
      <c r="BD250" s="2">
        <f t="shared" si="102"/>
        <v>0</v>
      </c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>
        <v>0</v>
      </c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201</v>
      </c>
      <c r="F252" s="4">
        <f>ROUND(Source!O250,O252)</f>
        <v>106155.81</v>
      </c>
      <c r="G252" s="4" t="s">
        <v>53</v>
      </c>
      <c r="H252" s="4" t="s">
        <v>54</v>
      </c>
      <c r="I252" s="4"/>
      <c r="J252" s="4"/>
      <c r="K252" s="4">
        <v>201</v>
      </c>
      <c r="L252" s="4">
        <v>1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106155.81</v>
      </c>
      <c r="X252" s="4">
        <v>1</v>
      </c>
      <c r="Y252" s="4">
        <v>106155.81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202</v>
      </c>
      <c r="F253" s="4">
        <f>ROUND(Source!P250,O253)</f>
        <v>98090.34</v>
      </c>
      <c r="G253" s="4" t="s">
        <v>55</v>
      </c>
      <c r="H253" s="4" t="s">
        <v>56</v>
      </c>
      <c r="I253" s="4"/>
      <c r="J253" s="4"/>
      <c r="K253" s="4">
        <v>202</v>
      </c>
      <c r="L253" s="4">
        <v>2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98090.34</v>
      </c>
      <c r="X253" s="4">
        <v>1</v>
      </c>
      <c r="Y253" s="4">
        <v>98090.34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222</v>
      </c>
      <c r="F254" s="4">
        <f>ROUND(Source!AO250,O254)</f>
        <v>0</v>
      </c>
      <c r="G254" s="4" t="s">
        <v>57</v>
      </c>
      <c r="H254" s="4" t="s">
        <v>58</v>
      </c>
      <c r="I254" s="4"/>
      <c r="J254" s="4"/>
      <c r="K254" s="4">
        <v>222</v>
      </c>
      <c r="L254" s="4">
        <v>3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225</v>
      </c>
      <c r="F255" s="4">
        <f>ROUND(Source!AV250,O255)</f>
        <v>98090.34</v>
      </c>
      <c r="G255" s="4" t="s">
        <v>59</v>
      </c>
      <c r="H255" s="4" t="s">
        <v>60</v>
      </c>
      <c r="I255" s="4"/>
      <c r="J255" s="4"/>
      <c r="K255" s="4">
        <v>225</v>
      </c>
      <c r="L255" s="4">
        <v>4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98090.34</v>
      </c>
      <c r="X255" s="4">
        <v>1</v>
      </c>
      <c r="Y255" s="4">
        <v>98090.34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226</v>
      </c>
      <c r="F256" s="4">
        <f>ROUND(Source!AW250,O256)</f>
        <v>98090.34</v>
      </c>
      <c r="G256" s="4" t="s">
        <v>61</v>
      </c>
      <c r="H256" s="4" t="s">
        <v>62</v>
      </c>
      <c r="I256" s="4"/>
      <c r="J256" s="4"/>
      <c r="K256" s="4">
        <v>226</v>
      </c>
      <c r="L256" s="4">
        <v>5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98090.34</v>
      </c>
      <c r="X256" s="4">
        <v>1</v>
      </c>
      <c r="Y256" s="4">
        <v>98090.34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227</v>
      </c>
      <c r="F257" s="4">
        <f>ROUND(Source!AX250,O257)</f>
        <v>0</v>
      </c>
      <c r="G257" s="4" t="s">
        <v>63</v>
      </c>
      <c r="H257" s="4" t="s">
        <v>64</v>
      </c>
      <c r="I257" s="4"/>
      <c r="J257" s="4"/>
      <c r="K257" s="4">
        <v>227</v>
      </c>
      <c r="L257" s="4">
        <v>6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228</v>
      </c>
      <c r="F258" s="4">
        <f>ROUND(Source!AY250,O258)</f>
        <v>98090.34</v>
      </c>
      <c r="G258" s="4" t="s">
        <v>65</v>
      </c>
      <c r="H258" s="4" t="s">
        <v>66</v>
      </c>
      <c r="I258" s="4"/>
      <c r="J258" s="4"/>
      <c r="K258" s="4">
        <v>228</v>
      </c>
      <c r="L258" s="4">
        <v>7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98090.34</v>
      </c>
      <c r="X258" s="4">
        <v>1</v>
      </c>
      <c r="Y258" s="4">
        <v>98090.34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216</v>
      </c>
      <c r="F259" s="4">
        <f>ROUND(Source!AP250,O259)</f>
        <v>0</v>
      </c>
      <c r="G259" s="4" t="s">
        <v>67</v>
      </c>
      <c r="H259" s="4" t="s">
        <v>68</v>
      </c>
      <c r="I259" s="4"/>
      <c r="J259" s="4"/>
      <c r="K259" s="4">
        <v>216</v>
      </c>
      <c r="L259" s="4">
        <v>8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223</v>
      </c>
      <c r="F260" s="4">
        <f>ROUND(Source!AQ250,O260)</f>
        <v>0</v>
      </c>
      <c r="G260" s="4" t="s">
        <v>69</v>
      </c>
      <c r="H260" s="4" t="s">
        <v>70</v>
      </c>
      <c r="I260" s="4"/>
      <c r="J260" s="4"/>
      <c r="K260" s="4">
        <v>223</v>
      </c>
      <c r="L260" s="4">
        <v>9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229</v>
      </c>
      <c r="F261" s="4">
        <f>ROUND(Source!AZ250,O261)</f>
        <v>0</v>
      </c>
      <c r="G261" s="4" t="s">
        <v>71</v>
      </c>
      <c r="H261" s="4" t="s">
        <v>72</v>
      </c>
      <c r="I261" s="4"/>
      <c r="J261" s="4"/>
      <c r="K261" s="4">
        <v>229</v>
      </c>
      <c r="L261" s="4">
        <v>10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203</v>
      </c>
      <c r="F262" s="4">
        <f>ROUND(Source!Q250,O262)</f>
        <v>273.52</v>
      </c>
      <c r="G262" s="4" t="s">
        <v>73</v>
      </c>
      <c r="H262" s="4" t="s">
        <v>74</v>
      </c>
      <c r="I262" s="4"/>
      <c r="J262" s="4"/>
      <c r="K262" s="4">
        <v>203</v>
      </c>
      <c r="L262" s="4">
        <v>11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273.52</v>
      </c>
      <c r="X262" s="4">
        <v>1</v>
      </c>
      <c r="Y262" s="4">
        <v>273.52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231</v>
      </c>
      <c r="F263" s="4">
        <f>ROUND(Source!BB250,O263)</f>
        <v>0</v>
      </c>
      <c r="G263" s="4" t="s">
        <v>75</v>
      </c>
      <c r="H263" s="4" t="s">
        <v>76</v>
      </c>
      <c r="I263" s="4"/>
      <c r="J263" s="4"/>
      <c r="K263" s="4">
        <v>231</v>
      </c>
      <c r="L263" s="4">
        <v>12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204</v>
      </c>
      <c r="F264" s="4">
        <f>ROUND(Source!R250,O264)</f>
        <v>195.85</v>
      </c>
      <c r="G264" s="4" t="s">
        <v>77</v>
      </c>
      <c r="H264" s="4" t="s">
        <v>78</v>
      </c>
      <c r="I264" s="4"/>
      <c r="J264" s="4"/>
      <c r="K264" s="4">
        <v>204</v>
      </c>
      <c r="L264" s="4">
        <v>13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195.84999999999997</v>
      </c>
      <c r="X264" s="4">
        <v>1</v>
      </c>
      <c r="Y264" s="4">
        <v>195.84999999999997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205</v>
      </c>
      <c r="F265" s="4">
        <f>ROUND(Source!S250,O265)</f>
        <v>7596.1</v>
      </c>
      <c r="G265" s="4" t="s">
        <v>79</v>
      </c>
      <c r="H265" s="4" t="s">
        <v>80</v>
      </c>
      <c r="I265" s="4"/>
      <c r="J265" s="4"/>
      <c r="K265" s="4">
        <v>205</v>
      </c>
      <c r="L265" s="4">
        <v>14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7596.1</v>
      </c>
      <c r="X265" s="4">
        <v>1</v>
      </c>
      <c r="Y265" s="4">
        <v>7596.1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232</v>
      </c>
      <c r="F266" s="4">
        <f>ROUND(Source!BC250,O266)</f>
        <v>0</v>
      </c>
      <c r="G266" s="4" t="s">
        <v>81</v>
      </c>
      <c r="H266" s="4" t="s">
        <v>82</v>
      </c>
      <c r="I266" s="4"/>
      <c r="J266" s="4"/>
      <c r="K266" s="4">
        <v>232</v>
      </c>
      <c r="L266" s="4">
        <v>15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214</v>
      </c>
      <c r="F267" s="4">
        <f>ROUND(Source!AS250,O267)</f>
        <v>111220.39</v>
      </c>
      <c r="G267" s="4" t="s">
        <v>83</v>
      </c>
      <c r="H267" s="4" t="s">
        <v>84</v>
      </c>
      <c r="I267" s="4"/>
      <c r="J267" s="4"/>
      <c r="K267" s="4">
        <v>214</v>
      </c>
      <c r="L267" s="4">
        <v>16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111220.39</v>
      </c>
      <c r="X267" s="4">
        <v>1</v>
      </c>
      <c r="Y267" s="4">
        <v>111220.39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215</v>
      </c>
      <c r="F268" s="4">
        <f>ROUND(Source!AT250,O268)</f>
        <v>6708.09</v>
      </c>
      <c r="G268" s="4" t="s">
        <v>85</v>
      </c>
      <c r="H268" s="4" t="s">
        <v>86</v>
      </c>
      <c r="I268" s="4"/>
      <c r="J268" s="4"/>
      <c r="K268" s="4">
        <v>215</v>
      </c>
      <c r="L268" s="4">
        <v>17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6708.09</v>
      </c>
      <c r="X268" s="4">
        <v>1</v>
      </c>
      <c r="Y268" s="4">
        <v>6708.09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217</v>
      </c>
      <c r="F269" s="4">
        <f>ROUND(Source!AU250,O269)</f>
        <v>419.77</v>
      </c>
      <c r="G269" s="4" t="s">
        <v>87</v>
      </c>
      <c r="H269" s="4" t="s">
        <v>88</v>
      </c>
      <c r="I269" s="4"/>
      <c r="J269" s="4"/>
      <c r="K269" s="4">
        <v>217</v>
      </c>
      <c r="L269" s="4">
        <v>18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419.77</v>
      </c>
      <c r="X269" s="4">
        <v>1</v>
      </c>
      <c r="Y269" s="4">
        <v>419.77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230</v>
      </c>
      <c r="F270" s="4">
        <f>ROUND(Source!BA250,O270)</f>
        <v>0</v>
      </c>
      <c r="G270" s="4" t="s">
        <v>89</v>
      </c>
      <c r="H270" s="4" t="s">
        <v>90</v>
      </c>
      <c r="I270" s="4"/>
      <c r="J270" s="4"/>
      <c r="K270" s="4">
        <v>230</v>
      </c>
      <c r="L270" s="4">
        <v>19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206</v>
      </c>
      <c r="F271" s="4">
        <f>ROUND(Source!T250,O271)</f>
        <v>0</v>
      </c>
      <c r="G271" s="4" t="s">
        <v>91</v>
      </c>
      <c r="H271" s="4" t="s">
        <v>92</v>
      </c>
      <c r="I271" s="4"/>
      <c r="J271" s="4"/>
      <c r="K271" s="4">
        <v>206</v>
      </c>
      <c r="L271" s="4">
        <v>20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207</v>
      </c>
      <c r="F272" s="4">
        <f>ROUND(Source!U250,O272)</f>
        <v>16.407050000000002</v>
      </c>
      <c r="G272" s="4" t="s">
        <v>93</v>
      </c>
      <c r="H272" s="4" t="s">
        <v>94</v>
      </c>
      <c r="I272" s="4"/>
      <c r="J272" s="4"/>
      <c r="K272" s="4">
        <v>207</v>
      </c>
      <c r="L272" s="4">
        <v>21</v>
      </c>
      <c r="M272" s="4">
        <v>3</v>
      </c>
      <c r="N272" s="4" t="s">
        <v>3</v>
      </c>
      <c r="O272" s="4">
        <v>7</v>
      </c>
      <c r="P272" s="4"/>
      <c r="Q272" s="4"/>
      <c r="R272" s="4"/>
      <c r="S272" s="4"/>
      <c r="T272" s="4"/>
      <c r="U272" s="4"/>
      <c r="V272" s="4"/>
      <c r="W272" s="4">
        <v>16.407050000000002</v>
      </c>
      <c r="X272" s="4">
        <v>1</v>
      </c>
      <c r="Y272" s="4">
        <v>16.407050000000002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208</v>
      </c>
      <c r="F273" s="4">
        <f>ROUND(Source!V250,O273)</f>
        <v>0.37195</v>
      </c>
      <c r="G273" s="4" t="s">
        <v>95</v>
      </c>
      <c r="H273" s="4" t="s">
        <v>96</v>
      </c>
      <c r="I273" s="4"/>
      <c r="J273" s="4"/>
      <c r="K273" s="4">
        <v>208</v>
      </c>
      <c r="L273" s="4">
        <v>22</v>
      </c>
      <c r="M273" s="4">
        <v>3</v>
      </c>
      <c r="N273" s="4" t="s">
        <v>3</v>
      </c>
      <c r="O273" s="4">
        <v>7</v>
      </c>
      <c r="P273" s="4"/>
      <c r="Q273" s="4"/>
      <c r="R273" s="4"/>
      <c r="S273" s="4"/>
      <c r="T273" s="4"/>
      <c r="U273" s="4"/>
      <c r="V273" s="4"/>
      <c r="W273" s="4">
        <v>0.37195</v>
      </c>
      <c r="X273" s="4">
        <v>1</v>
      </c>
      <c r="Y273" s="4">
        <v>0.37195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209</v>
      </c>
      <c r="F274" s="4">
        <f>ROUND(Source!W250,O274)</f>
        <v>0</v>
      </c>
      <c r="G274" s="4" t="s">
        <v>97</v>
      </c>
      <c r="H274" s="4" t="s">
        <v>98</v>
      </c>
      <c r="I274" s="4"/>
      <c r="J274" s="4"/>
      <c r="K274" s="4">
        <v>209</v>
      </c>
      <c r="L274" s="4">
        <v>23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233</v>
      </c>
      <c r="F275" s="4">
        <f>ROUND(Source!BD250,O275)</f>
        <v>0</v>
      </c>
      <c r="G275" s="4" t="s">
        <v>99</v>
      </c>
      <c r="H275" s="4" t="s">
        <v>100</v>
      </c>
      <c r="I275" s="4"/>
      <c r="J275" s="4"/>
      <c r="K275" s="4">
        <v>233</v>
      </c>
      <c r="L275" s="4">
        <v>24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210</v>
      </c>
      <c r="F276" s="4">
        <f>ROUND(Source!X250,O276)</f>
        <v>7806.74</v>
      </c>
      <c r="G276" s="4" t="s">
        <v>101</v>
      </c>
      <c r="H276" s="4" t="s">
        <v>102</v>
      </c>
      <c r="I276" s="4"/>
      <c r="J276" s="4"/>
      <c r="K276" s="4">
        <v>210</v>
      </c>
      <c r="L276" s="4">
        <v>25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7806.74</v>
      </c>
      <c r="X276" s="4">
        <v>1</v>
      </c>
      <c r="Y276" s="4">
        <v>7806.74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211</v>
      </c>
      <c r="F277" s="4">
        <f>ROUND(Source!Y250,O277)</f>
        <v>4385.7</v>
      </c>
      <c r="G277" s="4" t="s">
        <v>103</v>
      </c>
      <c r="H277" s="4" t="s">
        <v>104</v>
      </c>
      <c r="I277" s="4"/>
      <c r="J277" s="4"/>
      <c r="K277" s="4">
        <v>211</v>
      </c>
      <c r="L277" s="4">
        <v>26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4385.7</v>
      </c>
      <c r="X277" s="4">
        <v>1</v>
      </c>
      <c r="Y277" s="4">
        <v>4385.7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224</v>
      </c>
      <c r="F278" s="4">
        <f>ROUND(Source!AR250,O278)</f>
        <v>118348.25</v>
      </c>
      <c r="G278" s="4" t="s">
        <v>105</v>
      </c>
      <c r="H278" s="4" t="s">
        <v>106</v>
      </c>
      <c r="I278" s="4"/>
      <c r="J278" s="4"/>
      <c r="K278" s="4">
        <v>224</v>
      </c>
      <c r="L278" s="4">
        <v>27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118348.25</v>
      </c>
      <c r="X278" s="4">
        <v>1</v>
      </c>
      <c r="Y278" s="4">
        <v>118348.25</v>
      </c>
      <c r="Z278" s="4"/>
      <c r="AA278" s="4"/>
      <c r="AB278" s="4"/>
    </row>
    <row r="280" spans="1:28" x14ac:dyDescent="0.2">
      <c r="A280">
        <v>71</v>
      </c>
      <c r="B280">
        <v>1</v>
      </c>
      <c r="D280">
        <v>200001</v>
      </c>
      <c r="E280">
        <v>34178496</v>
      </c>
      <c r="F280" t="s">
        <v>175</v>
      </c>
      <c r="G280" t="s">
        <v>176</v>
      </c>
      <c r="H280">
        <v>80</v>
      </c>
      <c r="I280">
        <v>20</v>
      </c>
    </row>
    <row r="283" spans="1:28" x14ac:dyDescent="0.2">
      <c r="A283">
        <v>70</v>
      </c>
      <c r="B283">
        <v>1</v>
      </c>
      <c r="D283">
        <v>1</v>
      </c>
      <c r="E283" t="s">
        <v>177</v>
      </c>
      <c r="F283" t="s">
        <v>178</v>
      </c>
      <c r="G283">
        <v>1</v>
      </c>
      <c r="H283">
        <v>0</v>
      </c>
      <c r="I283" t="s">
        <v>3</v>
      </c>
      <c r="J283">
        <v>1</v>
      </c>
      <c r="K283">
        <v>0</v>
      </c>
      <c r="L283" t="s">
        <v>3</v>
      </c>
      <c r="M283" t="s">
        <v>3</v>
      </c>
      <c r="N283">
        <v>0</v>
      </c>
      <c r="P283" t="s">
        <v>179</v>
      </c>
    </row>
    <row r="284" spans="1:28" x14ac:dyDescent="0.2">
      <c r="A284">
        <v>70</v>
      </c>
      <c r="B284">
        <v>1</v>
      </c>
      <c r="D284">
        <v>2</v>
      </c>
      <c r="E284" t="s">
        <v>180</v>
      </c>
      <c r="F284" t="s">
        <v>181</v>
      </c>
      <c r="G284">
        <v>0</v>
      </c>
      <c r="H284">
        <v>0</v>
      </c>
      <c r="I284" t="s">
        <v>3</v>
      </c>
      <c r="J284">
        <v>1</v>
      </c>
      <c r="K284">
        <v>0</v>
      </c>
      <c r="L284" t="s">
        <v>3</v>
      </c>
      <c r="M284" t="s">
        <v>3</v>
      </c>
      <c r="N284">
        <v>0</v>
      </c>
      <c r="P284" t="s">
        <v>182</v>
      </c>
    </row>
    <row r="285" spans="1:28" x14ac:dyDescent="0.2">
      <c r="A285">
        <v>70</v>
      </c>
      <c r="B285">
        <v>1</v>
      </c>
      <c r="D285">
        <v>3</v>
      </c>
      <c r="E285" t="s">
        <v>183</v>
      </c>
      <c r="F285" t="s">
        <v>184</v>
      </c>
      <c r="G285">
        <v>0</v>
      </c>
      <c r="H285">
        <v>0</v>
      </c>
      <c r="I285" t="s">
        <v>3</v>
      </c>
      <c r="J285">
        <v>1</v>
      </c>
      <c r="K285">
        <v>0</v>
      </c>
      <c r="L285" t="s">
        <v>3</v>
      </c>
      <c r="M285" t="s">
        <v>3</v>
      </c>
      <c r="N285">
        <v>0</v>
      </c>
      <c r="P285" t="s">
        <v>185</v>
      </c>
    </row>
    <row r="286" spans="1:28" x14ac:dyDescent="0.2">
      <c r="A286">
        <v>70</v>
      </c>
      <c r="B286">
        <v>1</v>
      </c>
      <c r="D286">
        <v>4</v>
      </c>
      <c r="E286" t="s">
        <v>186</v>
      </c>
      <c r="F286" t="s">
        <v>187</v>
      </c>
      <c r="G286">
        <v>1</v>
      </c>
      <c r="H286">
        <v>0</v>
      </c>
      <c r="I286" t="s">
        <v>3</v>
      </c>
      <c r="J286">
        <v>2</v>
      </c>
      <c r="K286">
        <v>0</v>
      </c>
      <c r="L286" t="s">
        <v>3</v>
      </c>
      <c r="M286" t="s">
        <v>3</v>
      </c>
      <c r="N286">
        <v>0</v>
      </c>
      <c r="P286" t="s">
        <v>3</v>
      </c>
    </row>
    <row r="287" spans="1:28" x14ac:dyDescent="0.2">
      <c r="A287">
        <v>70</v>
      </c>
      <c r="B287">
        <v>1</v>
      </c>
      <c r="D287">
        <v>5</v>
      </c>
      <c r="E287" t="s">
        <v>188</v>
      </c>
      <c r="F287" t="s">
        <v>189</v>
      </c>
      <c r="G287">
        <v>0</v>
      </c>
      <c r="H287">
        <v>0</v>
      </c>
      <c r="I287" t="s">
        <v>3</v>
      </c>
      <c r="J287">
        <v>2</v>
      </c>
      <c r="K287">
        <v>0</v>
      </c>
      <c r="L287" t="s">
        <v>3</v>
      </c>
      <c r="M287" t="s">
        <v>3</v>
      </c>
      <c r="N287">
        <v>0</v>
      </c>
      <c r="P287" t="s">
        <v>3</v>
      </c>
    </row>
    <row r="288" spans="1:28" x14ac:dyDescent="0.2">
      <c r="A288">
        <v>70</v>
      </c>
      <c r="B288">
        <v>1</v>
      </c>
      <c r="D288">
        <v>6</v>
      </c>
      <c r="E288" t="s">
        <v>190</v>
      </c>
      <c r="F288" t="s">
        <v>191</v>
      </c>
      <c r="G288">
        <v>0</v>
      </c>
      <c r="H288">
        <v>0</v>
      </c>
      <c r="I288" t="s">
        <v>3</v>
      </c>
      <c r="J288">
        <v>2</v>
      </c>
      <c r="K288">
        <v>0</v>
      </c>
      <c r="L288" t="s">
        <v>3</v>
      </c>
      <c r="M288" t="s">
        <v>3</v>
      </c>
      <c r="N288">
        <v>0</v>
      </c>
      <c r="P288" t="s">
        <v>3</v>
      </c>
    </row>
    <row r="289" spans="1:16" x14ac:dyDescent="0.2">
      <c r="A289">
        <v>70</v>
      </c>
      <c r="B289">
        <v>1</v>
      </c>
      <c r="D289">
        <v>7</v>
      </c>
      <c r="E289" t="s">
        <v>192</v>
      </c>
      <c r="F289" t="s">
        <v>193</v>
      </c>
      <c r="G289">
        <v>0</v>
      </c>
      <c r="H289">
        <v>0</v>
      </c>
      <c r="I289" t="s">
        <v>194</v>
      </c>
      <c r="J289">
        <v>0</v>
      </c>
      <c r="K289">
        <v>0</v>
      </c>
      <c r="L289" t="s">
        <v>3</v>
      </c>
      <c r="M289" t="s">
        <v>3</v>
      </c>
      <c r="N289">
        <v>0</v>
      </c>
      <c r="P289" t="s">
        <v>195</v>
      </c>
    </row>
    <row r="290" spans="1:16" x14ac:dyDescent="0.2">
      <c r="A290">
        <v>70</v>
      </c>
      <c r="B290">
        <v>1</v>
      </c>
      <c r="D290">
        <v>8</v>
      </c>
      <c r="E290" t="s">
        <v>196</v>
      </c>
      <c r="F290" t="s">
        <v>197</v>
      </c>
      <c r="G290">
        <v>1</v>
      </c>
      <c r="H290">
        <v>0</v>
      </c>
      <c r="I290" t="s">
        <v>3</v>
      </c>
      <c r="J290">
        <v>5</v>
      </c>
      <c r="K290">
        <v>0</v>
      </c>
      <c r="L290" t="s">
        <v>3</v>
      </c>
      <c r="M290" t="s">
        <v>3</v>
      </c>
      <c r="N290">
        <v>0</v>
      </c>
      <c r="P290" t="s">
        <v>3</v>
      </c>
    </row>
    <row r="291" spans="1:16" x14ac:dyDescent="0.2">
      <c r="A291">
        <v>70</v>
      </c>
      <c r="B291">
        <v>1</v>
      </c>
      <c r="D291">
        <v>9</v>
      </c>
      <c r="E291" t="s">
        <v>198</v>
      </c>
      <c r="F291" t="s">
        <v>199</v>
      </c>
      <c r="G291">
        <v>0</v>
      </c>
      <c r="H291">
        <v>0</v>
      </c>
      <c r="I291" t="s">
        <v>3</v>
      </c>
      <c r="J291">
        <v>5</v>
      </c>
      <c r="K291">
        <v>0</v>
      </c>
      <c r="L291" t="s">
        <v>3</v>
      </c>
      <c r="M291" t="s">
        <v>3</v>
      </c>
      <c r="N291">
        <v>0</v>
      </c>
      <c r="P291" t="s">
        <v>200</v>
      </c>
    </row>
    <row r="292" spans="1:16" x14ac:dyDescent="0.2">
      <c r="A292">
        <v>70</v>
      </c>
      <c r="B292">
        <v>1</v>
      </c>
      <c r="D292">
        <v>10</v>
      </c>
      <c r="E292" t="s">
        <v>201</v>
      </c>
      <c r="F292" t="s">
        <v>202</v>
      </c>
      <c r="G292">
        <v>0</v>
      </c>
      <c r="H292">
        <v>0</v>
      </c>
      <c r="I292" t="s">
        <v>203</v>
      </c>
      <c r="J292">
        <v>5</v>
      </c>
      <c r="K292">
        <v>0</v>
      </c>
      <c r="L292" t="s">
        <v>3</v>
      </c>
      <c r="M292" t="s">
        <v>3</v>
      </c>
      <c r="N292">
        <v>0</v>
      </c>
      <c r="P292" t="s">
        <v>204</v>
      </c>
    </row>
    <row r="293" spans="1:16" x14ac:dyDescent="0.2">
      <c r="A293">
        <v>70</v>
      </c>
      <c r="B293">
        <v>1</v>
      </c>
      <c r="D293">
        <v>11</v>
      </c>
      <c r="E293" t="s">
        <v>205</v>
      </c>
      <c r="F293" t="s">
        <v>206</v>
      </c>
      <c r="G293">
        <v>0</v>
      </c>
      <c r="H293">
        <v>0</v>
      </c>
      <c r="I293" t="s">
        <v>207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208</v>
      </c>
    </row>
    <row r="294" spans="1:16" x14ac:dyDescent="0.2">
      <c r="A294">
        <v>70</v>
      </c>
      <c r="B294">
        <v>1</v>
      </c>
      <c r="D294">
        <v>12</v>
      </c>
      <c r="E294" t="s">
        <v>209</v>
      </c>
      <c r="F294" t="s">
        <v>210</v>
      </c>
      <c r="G294">
        <v>0</v>
      </c>
      <c r="H294">
        <v>0</v>
      </c>
      <c r="I294" t="s">
        <v>211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212</v>
      </c>
    </row>
    <row r="295" spans="1:16" x14ac:dyDescent="0.2">
      <c r="A295">
        <v>70</v>
      </c>
      <c r="B295">
        <v>1</v>
      </c>
      <c r="D295">
        <v>13</v>
      </c>
      <c r="E295" t="s">
        <v>213</v>
      </c>
      <c r="F295" t="s">
        <v>214</v>
      </c>
      <c r="G295">
        <v>0</v>
      </c>
      <c r="H295">
        <v>0</v>
      </c>
      <c r="I295" t="s">
        <v>215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216</v>
      </c>
    </row>
    <row r="296" spans="1:16" x14ac:dyDescent="0.2">
      <c r="A296">
        <v>70</v>
      </c>
      <c r="B296">
        <v>1</v>
      </c>
      <c r="D296">
        <v>14</v>
      </c>
      <c r="E296" t="s">
        <v>217</v>
      </c>
      <c r="F296" t="s">
        <v>218</v>
      </c>
      <c r="G296">
        <v>0</v>
      </c>
      <c r="H296">
        <v>0</v>
      </c>
      <c r="I296" t="s">
        <v>3</v>
      </c>
      <c r="J296">
        <v>0</v>
      </c>
      <c r="K296">
        <v>0</v>
      </c>
      <c r="L296" t="s">
        <v>3</v>
      </c>
      <c r="M296" t="s">
        <v>3</v>
      </c>
      <c r="N296">
        <v>0</v>
      </c>
      <c r="P296" t="s">
        <v>3</v>
      </c>
    </row>
    <row r="297" spans="1:16" x14ac:dyDescent="0.2">
      <c r="A297">
        <v>70</v>
      </c>
      <c r="B297">
        <v>1</v>
      </c>
      <c r="D297">
        <v>15</v>
      </c>
      <c r="E297" t="s">
        <v>219</v>
      </c>
      <c r="F297" t="s">
        <v>220</v>
      </c>
      <c r="G297">
        <v>0</v>
      </c>
      <c r="H297">
        <v>0</v>
      </c>
      <c r="I297" t="s">
        <v>3</v>
      </c>
      <c r="J297">
        <v>0</v>
      </c>
      <c r="K297">
        <v>0</v>
      </c>
      <c r="L297" t="s">
        <v>3</v>
      </c>
      <c r="M297" t="s">
        <v>3</v>
      </c>
      <c r="N297">
        <v>0</v>
      </c>
      <c r="P297" t="s">
        <v>221</v>
      </c>
    </row>
    <row r="298" spans="1:16" x14ac:dyDescent="0.2">
      <c r="A298">
        <v>70</v>
      </c>
      <c r="B298">
        <v>1</v>
      </c>
      <c r="D298">
        <v>16</v>
      </c>
      <c r="E298" t="s">
        <v>222</v>
      </c>
      <c r="F298" t="s">
        <v>223</v>
      </c>
      <c r="G298">
        <v>0</v>
      </c>
      <c r="H298">
        <v>0</v>
      </c>
      <c r="I298" t="s">
        <v>3</v>
      </c>
      <c r="J298">
        <v>3</v>
      </c>
      <c r="K298">
        <v>0</v>
      </c>
      <c r="L298" t="s">
        <v>3</v>
      </c>
      <c r="M298" t="s">
        <v>3</v>
      </c>
      <c r="N298">
        <v>0</v>
      </c>
      <c r="P298" t="s">
        <v>3</v>
      </c>
    </row>
    <row r="299" spans="1:16" x14ac:dyDescent="0.2">
      <c r="A299">
        <v>70</v>
      </c>
      <c r="B299">
        <v>1</v>
      </c>
      <c r="D299">
        <v>17</v>
      </c>
      <c r="E299" t="s">
        <v>224</v>
      </c>
      <c r="F299" t="s">
        <v>225</v>
      </c>
      <c r="G299">
        <v>1</v>
      </c>
      <c r="H299">
        <v>0</v>
      </c>
      <c r="I299" t="s">
        <v>3</v>
      </c>
      <c r="J299">
        <v>3</v>
      </c>
      <c r="K299">
        <v>0</v>
      </c>
      <c r="L299" t="s">
        <v>3</v>
      </c>
      <c r="M299" t="s">
        <v>3</v>
      </c>
      <c r="N299">
        <v>0</v>
      </c>
      <c r="P299" t="s">
        <v>3</v>
      </c>
    </row>
    <row r="300" spans="1:16" x14ac:dyDescent="0.2">
      <c r="A300">
        <v>70</v>
      </c>
      <c r="B300">
        <v>1</v>
      </c>
      <c r="D300">
        <v>1</v>
      </c>
      <c r="E300" t="s">
        <v>226</v>
      </c>
      <c r="F300" t="s">
        <v>227</v>
      </c>
      <c r="G300">
        <v>0.9</v>
      </c>
      <c r="H300">
        <v>1</v>
      </c>
      <c r="I300" t="s">
        <v>228</v>
      </c>
      <c r="J300">
        <v>0</v>
      </c>
      <c r="K300">
        <v>0</v>
      </c>
      <c r="L300" t="s">
        <v>3</v>
      </c>
      <c r="M300" t="s">
        <v>3</v>
      </c>
      <c r="N300">
        <v>0</v>
      </c>
      <c r="P300" t="s">
        <v>229</v>
      </c>
    </row>
    <row r="301" spans="1:16" x14ac:dyDescent="0.2">
      <c r="A301">
        <v>70</v>
      </c>
      <c r="B301">
        <v>1</v>
      </c>
      <c r="D301">
        <v>2</v>
      </c>
      <c r="E301" t="s">
        <v>230</v>
      </c>
      <c r="F301" t="s">
        <v>231</v>
      </c>
      <c r="G301">
        <v>0.85</v>
      </c>
      <c r="H301">
        <v>1</v>
      </c>
      <c r="I301" t="s">
        <v>232</v>
      </c>
      <c r="J301">
        <v>0</v>
      </c>
      <c r="K301">
        <v>0</v>
      </c>
      <c r="L301" t="s">
        <v>3</v>
      </c>
      <c r="M301" t="s">
        <v>3</v>
      </c>
      <c r="N301">
        <v>0</v>
      </c>
      <c r="P301" t="s">
        <v>233</v>
      </c>
    </row>
    <row r="302" spans="1:16" x14ac:dyDescent="0.2">
      <c r="A302">
        <v>70</v>
      </c>
      <c r="B302">
        <v>1</v>
      </c>
      <c r="D302">
        <v>3</v>
      </c>
      <c r="E302" t="s">
        <v>234</v>
      </c>
      <c r="F302" t="s">
        <v>235</v>
      </c>
      <c r="G302">
        <v>1.03</v>
      </c>
      <c r="H302">
        <v>0</v>
      </c>
      <c r="I302" t="s">
        <v>3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236</v>
      </c>
    </row>
    <row r="303" spans="1:16" x14ac:dyDescent="0.2">
      <c r="A303">
        <v>70</v>
      </c>
      <c r="B303">
        <v>1</v>
      </c>
      <c r="D303">
        <v>4</v>
      </c>
      <c r="E303" t="s">
        <v>237</v>
      </c>
      <c r="F303" t="s">
        <v>238</v>
      </c>
      <c r="G303">
        <v>1.1499999999999999</v>
      </c>
      <c r="H303">
        <v>0</v>
      </c>
      <c r="I303" t="s">
        <v>3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239</v>
      </c>
    </row>
    <row r="304" spans="1:16" x14ac:dyDescent="0.2">
      <c r="A304">
        <v>70</v>
      </c>
      <c r="B304">
        <v>1</v>
      </c>
      <c r="D304">
        <v>5</v>
      </c>
      <c r="E304" t="s">
        <v>240</v>
      </c>
      <c r="F304" t="s">
        <v>241</v>
      </c>
      <c r="G304">
        <v>7</v>
      </c>
      <c r="H304">
        <v>0</v>
      </c>
      <c r="I304" t="s">
        <v>3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3</v>
      </c>
    </row>
    <row r="305" spans="1:50" x14ac:dyDescent="0.2">
      <c r="A305">
        <v>70</v>
      </c>
      <c r="B305">
        <v>1</v>
      </c>
      <c r="D305">
        <v>6</v>
      </c>
      <c r="E305" t="s">
        <v>242</v>
      </c>
      <c r="F305" t="s">
        <v>3</v>
      </c>
      <c r="G305">
        <v>2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3</v>
      </c>
    </row>
    <row r="307" spans="1:50" x14ac:dyDescent="0.2">
      <c r="A307">
        <v>-1</v>
      </c>
    </row>
    <row r="309" spans="1:50" x14ac:dyDescent="0.2">
      <c r="A309" s="3">
        <v>75</v>
      </c>
      <c r="B309" s="3" t="s">
        <v>243</v>
      </c>
      <c r="C309" s="3">
        <v>2024</v>
      </c>
      <c r="D309" s="3">
        <v>0</v>
      </c>
      <c r="E309" s="3">
        <v>6</v>
      </c>
      <c r="F309" s="3">
        <v>1</v>
      </c>
      <c r="G309" s="3">
        <v>0</v>
      </c>
      <c r="H309" s="3">
        <v>1</v>
      </c>
      <c r="I309" s="3">
        <v>0</v>
      </c>
      <c r="J309" s="3">
        <v>3</v>
      </c>
      <c r="K309" s="3">
        <v>0</v>
      </c>
      <c r="L309" s="3">
        <v>0</v>
      </c>
      <c r="M309" s="3">
        <v>0</v>
      </c>
      <c r="N309" s="3">
        <v>49290066</v>
      </c>
      <c r="O309" s="3">
        <v>1</v>
      </c>
    </row>
    <row r="310" spans="1:50" x14ac:dyDescent="0.2">
      <c r="A310" s="5">
        <v>2</v>
      </c>
      <c r="B310" s="5" t="s">
        <v>244</v>
      </c>
      <c r="C310" s="5" t="s">
        <v>245</v>
      </c>
      <c r="D310" s="5">
        <v>0</v>
      </c>
      <c r="E310" s="5">
        <v>0</v>
      </c>
      <c r="F310" s="5">
        <v>0</v>
      </c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>
        <v>49290067</v>
      </c>
    </row>
    <row r="311" spans="1:50" x14ac:dyDescent="0.2">
      <c r="A311" s="5">
        <v>1</v>
      </c>
      <c r="B311" s="5" t="s">
        <v>246</v>
      </c>
      <c r="C311" s="5" t="s">
        <v>247</v>
      </c>
      <c r="D311" s="5">
        <v>2024</v>
      </c>
      <c r="E311" s="5">
        <v>6</v>
      </c>
      <c r="F311" s="5">
        <v>1</v>
      </c>
      <c r="G311" s="5">
        <v>1</v>
      </c>
      <c r="H311" s="5">
        <v>0</v>
      </c>
      <c r="I311" s="5">
        <v>2</v>
      </c>
      <c r="J311" s="5">
        <v>1</v>
      </c>
      <c r="K311" s="5">
        <v>1</v>
      </c>
      <c r="L311" s="5">
        <v>1</v>
      </c>
      <c r="M311" s="5">
        <v>1</v>
      </c>
      <c r="N311" s="5">
        <v>1</v>
      </c>
      <c r="O311" s="5">
        <v>1</v>
      </c>
      <c r="P311" s="5">
        <v>1</v>
      </c>
      <c r="Q311" s="5">
        <v>1</v>
      </c>
      <c r="R311" s="5" t="s">
        <v>3</v>
      </c>
      <c r="S311" s="5" t="s">
        <v>3</v>
      </c>
      <c r="T311" s="5" t="s">
        <v>3</v>
      </c>
      <c r="U311" s="5" t="s">
        <v>3</v>
      </c>
      <c r="V311" s="5" t="s">
        <v>3</v>
      </c>
      <c r="W311" s="5" t="s">
        <v>3</v>
      </c>
      <c r="X311" s="5" t="s">
        <v>3</v>
      </c>
      <c r="Y311" s="5" t="s">
        <v>3</v>
      </c>
      <c r="Z311" s="5" t="s">
        <v>3</v>
      </c>
      <c r="AA311" s="5" t="s">
        <v>3</v>
      </c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>
        <v>49290068</v>
      </c>
      <c r="AO311" s="5" t="s">
        <v>248</v>
      </c>
      <c r="AP311" s="5" t="s">
        <v>249</v>
      </c>
      <c r="AQ311" s="5">
        <v>45435</v>
      </c>
      <c r="AR311" s="5">
        <v>337</v>
      </c>
      <c r="AS311" s="5" t="s">
        <v>250</v>
      </c>
      <c r="AT311" s="5" t="s">
        <v>251</v>
      </c>
      <c r="AU311" s="5" t="s">
        <v>249</v>
      </c>
      <c r="AV311" s="5">
        <v>45343</v>
      </c>
      <c r="AW311" s="5">
        <v>24</v>
      </c>
      <c r="AX311" s="5" t="s">
        <v>252</v>
      </c>
    </row>
    <row r="315" spans="1:50" x14ac:dyDescent="0.2">
      <c r="A315">
        <v>65</v>
      </c>
      <c r="C315">
        <v>1</v>
      </c>
      <c r="D315">
        <v>0</v>
      </c>
      <c r="E3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16566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6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45603</v>
      </c>
      <c r="CT12" s="1">
        <v>505</v>
      </c>
      <c r="CU12" s="1">
        <v>12</v>
      </c>
      <c r="CV12" s="1" t="s">
        <v>380</v>
      </c>
      <c r="CW12" s="1"/>
      <c r="CX12" s="1"/>
      <c r="CY12" s="1">
        <v>0</v>
      </c>
      <c r="CZ12" s="1" t="s">
        <v>15</v>
      </c>
      <c r="DA12" s="1" t="s">
        <v>16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49290066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ROUND((Source!F167)/1000,2)</f>
        <v>111.22</v>
      </c>
      <c r="F16" s="7">
        <f>ROUND((Source!F168)/1000,2)</f>
        <v>6.71</v>
      </c>
      <c r="G16" s="7">
        <f>ROUND((Source!F159)/1000,2)</f>
        <v>0</v>
      </c>
      <c r="H16" s="7">
        <f>ROUND((Source!F169)/1000+(Source!F170)/1000,2)</f>
        <v>0</v>
      </c>
      <c r="I16" s="7">
        <f>E16+F16+G16+H16</f>
        <v>117.92999999999999</v>
      </c>
      <c r="J16" s="7">
        <f>ROUND((Source!F165+Source!F164)/1000,2)</f>
        <v>7.59</v>
      </c>
      <c r="K16" s="7">
        <v>204.05</v>
      </c>
      <c r="L16" s="7">
        <v>0</v>
      </c>
      <c r="M16" s="7">
        <v>0</v>
      </c>
      <c r="N16" s="7">
        <f>I16+L16+M16</f>
        <v>117.92999999999999</v>
      </c>
      <c r="AI16" s="6">
        <v>0</v>
      </c>
      <c r="AJ16" s="6">
        <v>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105955.92</v>
      </c>
      <c r="AU16" s="7">
        <v>98090.34</v>
      </c>
      <c r="AV16" s="7">
        <v>0</v>
      </c>
      <c r="AW16" s="7">
        <v>0</v>
      </c>
      <c r="AX16" s="7">
        <v>0</v>
      </c>
      <c r="AY16" s="7">
        <v>273.52</v>
      </c>
      <c r="AZ16" s="7">
        <v>195.84999999999997</v>
      </c>
      <c r="BA16" s="7">
        <v>7396.21</v>
      </c>
      <c r="BB16" s="7">
        <v>111220.39</v>
      </c>
      <c r="BC16" s="7">
        <v>6708.09</v>
      </c>
      <c r="BD16" s="7">
        <v>0</v>
      </c>
      <c r="BE16" s="7">
        <v>0</v>
      </c>
      <c r="BF16" s="7">
        <v>16.087050000000001</v>
      </c>
      <c r="BG16" s="7">
        <v>0.37195</v>
      </c>
      <c r="BH16" s="7">
        <v>0</v>
      </c>
      <c r="BI16" s="7">
        <v>7658.82</v>
      </c>
      <c r="BJ16" s="7">
        <v>4313.74</v>
      </c>
      <c r="BK16" s="7">
        <v>117928.48</v>
      </c>
    </row>
    <row r="17" spans="1:63" x14ac:dyDescent="0.2">
      <c r="A17" s="6">
        <v>3</v>
      </c>
      <c r="B17" s="6">
        <v>2</v>
      </c>
      <c r="C17" s="6" t="s">
        <v>165</v>
      </c>
      <c r="D17" s="6" t="s">
        <v>166</v>
      </c>
      <c r="E17" s="7">
        <f>ROUND((Source!F237)/1000,2)</f>
        <v>0</v>
      </c>
      <c r="F17" s="7">
        <f>ROUND((Source!F238)/1000,2)</f>
        <v>0</v>
      </c>
      <c r="G17" s="7">
        <f>ROUND((Source!F229)/1000,2)</f>
        <v>0</v>
      </c>
      <c r="H17" s="7">
        <f>ROUND((Source!F239)/1000+(Source!F240)/1000,2)</f>
        <v>0.42</v>
      </c>
      <c r="I17" s="7">
        <f>E17+F17+G17+H17</f>
        <v>0.42</v>
      </c>
      <c r="J17" s="7">
        <f>ROUND((Source!F235+Source!F234)/1000,2)</f>
        <v>0.2</v>
      </c>
      <c r="K17" s="7">
        <v>0.2</v>
      </c>
      <c r="L17" s="7">
        <v>0</v>
      </c>
      <c r="M17" s="7">
        <v>0</v>
      </c>
      <c r="N17" s="7">
        <f>I17+L17+M17</f>
        <v>0.42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199.89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199.89</v>
      </c>
      <c r="BB17" s="7">
        <v>0</v>
      </c>
      <c r="BC17" s="7">
        <v>0</v>
      </c>
      <c r="BD17" s="7">
        <v>419.77</v>
      </c>
      <c r="BE17" s="7">
        <v>0</v>
      </c>
      <c r="BF17" s="7">
        <v>0.32</v>
      </c>
      <c r="BG17" s="7">
        <v>0</v>
      </c>
      <c r="BH17" s="7">
        <v>0</v>
      </c>
      <c r="BI17" s="7">
        <v>147.91999999999999</v>
      </c>
      <c r="BJ17" s="7">
        <v>71.959999999999994</v>
      </c>
      <c r="BK17" s="7">
        <v>419.77</v>
      </c>
    </row>
    <row r="19" spans="1:63" x14ac:dyDescent="0.2">
      <c r="A19">
        <v>51</v>
      </c>
      <c r="E19">
        <v>111.22</v>
      </c>
      <c r="F19">
        <v>6.71</v>
      </c>
      <c r="G19">
        <v>0</v>
      </c>
      <c r="H19">
        <v>0.42</v>
      </c>
      <c r="I19">
        <v>118.35</v>
      </c>
      <c r="J19">
        <v>7.79</v>
      </c>
      <c r="K19">
        <v>204.25</v>
      </c>
      <c r="L19">
        <v>0</v>
      </c>
      <c r="M19">
        <v>0</v>
      </c>
      <c r="N19">
        <v>118.35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106155.81</v>
      </c>
      <c r="G21" s="4" t="s">
        <v>53</v>
      </c>
      <c r="H21" s="4" t="s">
        <v>54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98090.34</v>
      </c>
      <c r="G22" s="4" t="s">
        <v>55</v>
      </c>
      <c r="H22" s="4" t="s">
        <v>56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57</v>
      </c>
      <c r="H23" s="4" t="s">
        <v>58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98090.34</v>
      </c>
      <c r="G24" s="4" t="s">
        <v>59</v>
      </c>
      <c r="H24" s="4" t="s">
        <v>60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98090.34</v>
      </c>
      <c r="G25" s="4" t="s">
        <v>61</v>
      </c>
      <c r="H25" s="4" t="s">
        <v>62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63</v>
      </c>
      <c r="H26" s="4" t="s">
        <v>64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98090.34</v>
      </c>
      <c r="G27" s="4" t="s">
        <v>65</v>
      </c>
      <c r="H27" s="4" t="s">
        <v>66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67</v>
      </c>
      <c r="H28" s="4" t="s">
        <v>68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69</v>
      </c>
      <c r="H29" s="4" t="s">
        <v>70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71</v>
      </c>
      <c r="H30" s="4" t="s">
        <v>72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273.52</v>
      </c>
      <c r="G31" s="4" t="s">
        <v>73</v>
      </c>
      <c r="H31" s="4" t="s">
        <v>74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75</v>
      </c>
      <c r="H32" s="4" t="s">
        <v>76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195.84999999999997</v>
      </c>
      <c r="G33" s="4" t="s">
        <v>77</v>
      </c>
      <c r="H33" s="4" t="s">
        <v>78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7596.1</v>
      </c>
      <c r="G34" s="4" t="s">
        <v>79</v>
      </c>
      <c r="H34" s="4" t="s">
        <v>80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81</v>
      </c>
      <c r="H35" s="4" t="s">
        <v>82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111220.39</v>
      </c>
      <c r="G36" s="4" t="s">
        <v>83</v>
      </c>
      <c r="H36" s="4" t="s">
        <v>84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6708.09</v>
      </c>
      <c r="G37" s="4" t="s">
        <v>85</v>
      </c>
      <c r="H37" s="4" t="s">
        <v>86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419.77</v>
      </c>
      <c r="G38" s="4" t="s">
        <v>87</v>
      </c>
      <c r="H38" s="4" t="s">
        <v>88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89</v>
      </c>
      <c r="H39" s="4" t="s">
        <v>90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91</v>
      </c>
      <c r="H40" s="4" t="s">
        <v>92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16.407050000000002</v>
      </c>
      <c r="G41" s="4" t="s">
        <v>93</v>
      </c>
      <c r="H41" s="4" t="s">
        <v>94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0.37195</v>
      </c>
      <c r="G42" s="4" t="s">
        <v>95</v>
      </c>
      <c r="H42" s="4" t="s">
        <v>96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97</v>
      </c>
      <c r="H43" s="4" t="s">
        <v>98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99</v>
      </c>
      <c r="H44" s="4" t="s">
        <v>100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7806.74</v>
      </c>
      <c r="G45" s="4" t="s">
        <v>101</v>
      </c>
      <c r="H45" s="4" t="s">
        <v>102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4385.7</v>
      </c>
      <c r="G46" s="4" t="s">
        <v>103</v>
      </c>
      <c r="H46" s="4" t="s">
        <v>104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118348.25</v>
      </c>
      <c r="G47" s="4" t="s">
        <v>105</v>
      </c>
      <c r="H47" s="4" t="s">
        <v>106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243</v>
      </c>
      <c r="C52" s="3">
        <v>2024</v>
      </c>
      <c r="D52" s="3">
        <v>0</v>
      </c>
      <c r="E52" s="3">
        <v>6</v>
      </c>
      <c r="F52" s="3">
        <v>1</v>
      </c>
      <c r="G52" s="3">
        <v>0</v>
      </c>
      <c r="H52" s="3">
        <v>1</v>
      </c>
      <c r="I52" s="3">
        <v>0</v>
      </c>
      <c r="J52" s="3">
        <v>3</v>
      </c>
      <c r="K52" s="3">
        <v>0</v>
      </c>
      <c r="L52" s="3">
        <v>0</v>
      </c>
      <c r="M52" s="3">
        <v>0</v>
      </c>
      <c r="N52" s="3">
        <v>49290066</v>
      </c>
      <c r="O52" s="3">
        <v>1</v>
      </c>
    </row>
    <row r="53" spans="1:50" x14ac:dyDescent="0.2">
      <c r="A53" s="5">
        <v>2</v>
      </c>
      <c r="B53" s="5" t="s">
        <v>244</v>
      </c>
      <c r="C53" s="5" t="s">
        <v>245</v>
      </c>
      <c r="D53" s="5">
        <v>0</v>
      </c>
      <c r="E53" s="5">
        <v>0</v>
      </c>
      <c r="F53" s="5">
        <v>0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49290067</v>
      </c>
    </row>
    <row r="54" spans="1:50" x14ac:dyDescent="0.2">
      <c r="A54" s="5">
        <v>1</v>
      </c>
      <c r="B54" s="5" t="s">
        <v>246</v>
      </c>
      <c r="C54" s="5" t="s">
        <v>247</v>
      </c>
      <c r="D54" s="5">
        <v>2024</v>
      </c>
      <c r="E54" s="5">
        <v>6</v>
      </c>
      <c r="F54" s="5">
        <v>1</v>
      </c>
      <c r="G54" s="5">
        <v>1</v>
      </c>
      <c r="H54" s="5">
        <v>0</v>
      </c>
      <c r="I54" s="5">
        <v>2</v>
      </c>
      <c r="J54" s="5">
        <v>1</v>
      </c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5" t="s">
        <v>3</v>
      </c>
      <c r="S54" s="5" t="s">
        <v>3</v>
      </c>
      <c r="T54" s="5" t="s">
        <v>3</v>
      </c>
      <c r="U54" s="5" t="s">
        <v>3</v>
      </c>
      <c r="V54" s="5" t="s">
        <v>3</v>
      </c>
      <c r="W54" s="5" t="s">
        <v>3</v>
      </c>
      <c r="X54" s="5" t="s">
        <v>3</v>
      </c>
      <c r="Y54" s="5" t="s">
        <v>3</v>
      </c>
      <c r="Z54" s="5" t="s">
        <v>3</v>
      </c>
      <c r="AA54" s="5" t="s">
        <v>3</v>
      </c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>
        <v>49290068</v>
      </c>
      <c r="AO54" s="5" t="s">
        <v>248</v>
      </c>
      <c r="AP54" s="5" t="s">
        <v>249</v>
      </c>
      <c r="AQ54" s="5">
        <v>45435</v>
      </c>
      <c r="AR54" s="5">
        <v>337</v>
      </c>
      <c r="AS54" s="5" t="s">
        <v>250</v>
      </c>
      <c r="AT54" s="5" t="s">
        <v>251</v>
      </c>
      <c r="AU54" s="5" t="s">
        <v>249</v>
      </c>
      <c r="AV54" s="5">
        <v>45343</v>
      </c>
      <c r="AW54" s="5">
        <v>24</v>
      </c>
      <c r="AX54" s="5" t="s">
        <v>252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49290066</v>
      </c>
      <c r="C1">
        <v>49290423</v>
      </c>
      <c r="D1">
        <v>41015699</v>
      </c>
      <c r="E1">
        <v>112</v>
      </c>
      <c r="F1">
        <v>1</v>
      </c>
      <c r="G1">
        <v>1</v>
      </c>
      <c r="H1">
        <v>1</v>
      </c>
      <c r="I1" t="s">
        <v>254</v>
      </c>
      <c r="J1" t="s">
        <v>3</v>
      </c>
      <c r="K1" t="s">
        <v>255</v>
      </c>
      <c r="L1">
        <v>1191</v>
      </c>
      <c r="N1">
        <v>1013</v>
      </c>
      <c r="O1" t="s">
        <v>256</v>
      </c>
      <c r="P1" t="s">
        <v>256</v>
      </c>
      <c r="Q1">
        <v>1</v>
      </c>
      <c r="W1">
        <v>0</v>
      </c>
      <c r="X1">
        <v>-907905829</v>
      </c>
      <c r="Y1">
        <f t="shared" ref="Y1:Y8" si="0">AT1</f>
        <v>1.27</v>
      </c>
      <c r="AA1">
        <v>0</v>
      </c>
      <c r="AB1">
        <v>0</v>
      </c>
      <c r="AC1">
        <v>0</v>
      </c>
      <c r="AD1">
        <v>410.58</v>
      </c>
      <c r="AE1">
        <v>0</v>
      </c>
      <c r="AF1">
        <v>0</v>
      </c>
      <c r="AG1">
        <v>0</v>
      </c>
      <c r="AH1">
        <v>410.58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0</v>
      </c>
      <c r="AQ1">
        <v>1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49290428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521.4366</v>
      </c>
      <c r="BN1">
        <v>1.27</v>
      </c>
      <c r="BO1">
        <v>0</v>
      </c>
      <c r="BP1">
        <v>1</v>
      </c>
      <c r="BQ1">
        <v>0</v>
      </c>
      <c r="BR1">
        <v>0</v>
      </c>
      <c r="BS1">
        <v>0</v>
      </c>
      <c r="BT1">
        <v>521.4366</v>
      </c>
      <c r="BU1">
        <v>1.27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410.58</v>
      </c>
      <c r="CZ1">
        <f>AH1</f>
        <v>410.58</v>
      </c>
      <c r="DA1">
        <f>AL1</f>
        <v>1</v>
      </c>
      <c r="DB1">
        <f t="shared" ref="DB1:DB8" si="1">ROUND(ROUND(AT1*CZ1,2),6)</f>
        <v>521.44000000000005</v>
      </c>
      <c r="DC1">
        <f t="shared" ref="DC1:DC8" si="2">ROUND(ROUND(AT1*AG1,2),6)</f>
        <v>0</v>
      </c>
      <c r="DD1" t="s">
        <v>3</v>
      </c>
      <c r="DE1" t="s">
        <v>3</v>
      </c>
      <c r="DF1">
        <f t="shared" ref="DF1:DF23" si="3">ROUND(ROUND(AE1,2)*CX1,2)</f>
        <v>0</v>
      </c>
      <c r="DG1">
        <f>ROUND(ROUND(AF1,2)*CX1,2)</f>
        <v>0</v>
      </c>
      <c r="DH1">
        <f t="shared" ref="DH1:DH23" si="4">ROUND(ROUND(AG1,2)*CX1,2)</f>
        <v>0</v>
      </c>
      <c r="DI1">
        <f t="shared" ref="DI1:DI23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49290066</v>
      </c>
      <c r="C2">
        <v>49290423</v>
      </c>
      <c r="D2">
        <v>41015953</v>
      </c>
      <c r="E2">
        <v>112</v>
      </c>
      <c r="F2">
        <v>1</v>
      </c>
      <c r="G2">
        <v>1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256</v>
      </c>
      <c r="P2" t="s">
        <v>256</v>
      </c>
      <c r="Q2">
        <v>1</v>
      </c>
      <c r="W2">
        <v>0</v>
      </c>
      <c r="X2">
        <v>-1417349443</v>
      </c>
      <c r="Y2">
        <f t="shared" si="0"/>
        <v>0.41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0</v>
      </c>
      <c r="AQ2">
        <v>1</v>
      </c>
      <c r="AR2">
        <v>0</v>
      </c>
      <c r="AS2" t="s">
        <v>3</v>
      </c>
      <c r="AT2">
        <v>0.41</v>
      </c>
      <c r="AU2" t="s">
        <v>3</v>
      </c>
      <c r="AV2">
        <v>2</v>
      </c>
      <c r="AW2">
        <v>2</v>
      </c>
      <c r="AX2">
        <v>49290429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49290066</v>
      </c>
      <c r="C3">
        <v>49290423</v>
      </c>
      <c r="D3">
        <v>41133256</v>
      </c>
      <c r="E3">
        <v>1</v>
      </c>
      <c r="F3">
        <v>1</v>
      </c>
      <c r="G3">
        <v>1</v>
      </c>
      <c r="H3">
        <v>2</v>
      </c>
      <c r="I3" t="s">
        <v>259</v>
      </c>
      <c r="J3" t="s">
        <v>260</v>
      </c>
      <c r="K3" t="s">
        <v>261</v>
      </c>
      <c r="L3">
        <v>1368</v>
      </c>
      <c r="N3">
        <v>1011</v>
      </c>
      <c r="O3" t="s">
        <v>262</v>
      </c>
      <c r="P3" t="s">
        <v>262</v>
      </c>
      <c r="Q3">
        <v>1</v>
      </c>
      <c r="W3">
        <v>0</v>
      </c>
      <c r="X3">
        <v>-780150906</v>
      </c>
      <c r="Y3">
        <f t="shared" si="0"/>
        <v>0.35</v>
      </c>
      <c r="AA3">
        <v>0</v>
      </c>
      <c r="AB3">
        <v>454.22</v>
      </c>
      <c r="AC3">
        <v>470.23</v>
      </c>
      <c r="AD3">
        <v>0</v>
      </c>
      <c r="AE3">
        <v>0</v>
      </c>
      <c r="AF3">
        <v>346.73</v>
      </c>
      <c r="AG3">
        <v>470.23</v>
      </c>
      <c r="AH3">
        <v>0</v>
      </c>
      <c r="AI3">
        <v>1</v>
      </c>
      <c r="AJ3">
        <v>1.31</v>
      </c>
      <c r="AK3">
        <v>1</v>
      </c>
      <c r="AL3">
        <v>1</v>
      </c>
      <c r="AM3">
        <v>2</v>
      </c>
      <c r="AN3">
        <v>0</v>
      </c>
      <c r="AO3">
        <v>0</v>
      </c>
      <c r="AP3">
        <v>0</v>
      </c>
      <c r="AQ3">
        <v>1</v>
      </c>
      <c r="AR3">
        <v>0</v>
      </c>
      <c r="AS3" t="s">
        <v>3</v>
      </c>
      <c r="AT3">
        <v>0.35</v>
      </c>
      <c r="AU3" t="s">
        <v>3</v>
      </c>
      <c r="AV3">
        <v>1</v>
      </c>
      <c r="AW3">
        <v>2</v>
      </c>
      <c r="AX3">
        <v>49290430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121.35549999999999</v>
      </c>
      <c r="BL3">
        <v>164.5805</v>
      </c>
      <c r="BM3">
        <v>0</v>
      </c>
      <c r="BN3">
        <v>0</v>
      </c>
      <c r="BO3">
        <v>0.35</v>
      </c>
      <c r="BP3">
        <v>1</v>
      </c>
      <c r="BQ3">
        <v>0</v>
      </c>
      <c r="BR3">
        <v>121.35549999999999</v>
      </c>
      <c r="BS3">
        <v>164.5805</v>
      </c>
      <c r="BT3">
        <v>0</v>
      </c>
      <c r="BU3">
        <v>0</v>
      </c>
      <c r="BV3">
        <v>0.35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454.22</v>
      </c>
      <c r="CZ3">
        <f>AF3</f>
        <v>346.73</v>
      </c>
      <c r="DA3">
        <f>AJ3</f>
        <v>1.31</v>
      </c>
      <c r="DB3">
        <f t="shared" si="1"/>
        <v>121.36</v>
      </c>
      <c r="DC3">
        <f t="shared" si="2"/>
        <v>164.58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263</v>
      </c>
      <c r="DM3">
        <v>4</v>
      </c>
      <c r="DN3" t="s">
        <v>256</v>
      </c>
      <c r="DO3">
        <v>1</v>
      </c>
    </row>
    <row r="4" spans="1:119" x14ac:dyDescent="0.2">
      <c r="A4">
        <f>ROW(Source!A28)</f>
        <v>28</v>
      </c>
      <c r="B4">
        <v>49290066</v>
      </c>
      <c r="C4">
        <v>49290423</v>
      </c>
      <c r="D4">
        <v>41133968</v>
      </c>
      <c r="E4">
        <v>1</v>
      </c>
      <c r="F4">
        <v>1</v>
      </c>
      <c r="G4">
        <v>1</v>
      </c>
      <c r="H4">
        <v>2</v>
      </c>
      <c r="I4" t="s">
        <v>264</v>
      </c>
      <c r="J4" t="s">
        <v>265</v>
      </c>
      <c r="K4" t="s">
        <v>266</v>
      </c>
      <c r="L4">
        <v>1368</v>
      </c>
      <c r="N4">
        <v>1011</v>
      </c>
      <c r="O4" t="s">
        <v>262</v>
      </c>
      <c r="P4" t="s">
        <v>262</v>
      </c>
      <c r="Q4">
        <v>1</v>
      </c>
      <c r="W4">
        <v>0</v>
      </c>
      <c r="X4">
        <v>1032761012</v>
      </c>
      <c r="Y4">
        <f t="shared" si="0"/>
        <v>0.06</v>
      </c>
      <c r="AA4">
        <v>0</v>
      </c>
      <c r="AB4">
        <v>568.72</v>
      </c>
      <c r="AC4">
        <v>470.23</v>
      </c>
      <c r="AD4">
        <v>0</v>
      </c>
      <c r="AE4">
        <v>0</v>
      </c>
      <c r="AF4">
        <v>477.92</v>
      </c>
      <c r="AG4">
        <v>470.23</v>
      </c>
      <c r="AH4">
        <v>0</v>
      </c>
      <c r="AI4">
        <v>1</v>
      </c>
      <c r="AJ4">
        <v>1.19</v>
      </c>
      <c r="AK4">
        <v>1</v>
      </c>
      <c r="AL4">
        <v>1</v>
      </c>
      <c r="AM4">
        <v>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0.06</v>
      </c>
      <c r="AU4" t="s">
        <v>3</v>
      </c>
      <c r="AV4">
        <v>1</v>
      </c>
      <c r="AW4">
        <v>2</v>
      </c>
      <c r="AX4">
        <v>49290431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28.6752</v>
      </c>
      <c r="BL4">
        <v>28.213799999999999</v>
      </c>
      <c r="BM4">
        <v>0</v>
      </c>
      <c r="BN4">
        <v>0</v>
      </c>
      <c r="BO4">
        <v>0.06</v>
      </c>
      <c r="BP4">
        <v>1</v>
      </c>
      <c r="BQ4">
        <v>0</v>
      </c>
      <c r="BR4">
        <v>28.6752</v>
      </c>
      <c r="BS4">
        <v>28.213799999999999</v>
      </c>
      <c r="BT4">
        <v>0</v>
      </c>
      <c r="BU4">
        <v>0</v>
      </c>
      <c r="BV4">
        <v>0.06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568.72</v>
      </c>
      <c r="CZ4">
        <f>AF4</f>
        <v>477.92</v>
      </c>
      <c r="DA4">
        <f>AJ4</f>
        <v>1.19</v>
      </c>
      <c r="DB4">
        <f t="shared" si="1"/>
        <v>28.68</v>
      </c>
      <c r="DC4">
        <f t="shared" si="2"/>
        <v>28.21</v>
      </c>
      <c r="DD4" t="s">
        <v>3</v>
      </c>
      <c r="DE4" t="s">
        <v>3</v>
      </c>
      <c r="DF4">
        <f t="shared" si="3"/>
        <v>0</v>
      </c>
      <c r="DG4">
        <f>ROUND(ROUND(AF4*AJ4,2)*CX4,2)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263</v>
      </c>
      <c r="DM4">
        <v>4</v>
      </c>
      <c r="DN4" t="s">
        <v>256</v>
      </c>
      <c r="DO4">
        <v>1</v>
      </c>
    </row>
    <row r="5" spans="1:119" x14ac:dyDescent="0.2">
      <c r="A5">
        <f>ROW(Source!A29)</f>
        <v>29</v>
      </c>
      <c r="B5">
        <v>49290066</v>
      </c>
      <c r="C5">
        <v>49290432</v>
      </c>
      <c r="D5">
        <v>41015687</v>
      </c>
      <c r="E5">
        <v>112</v>
      </c>
      <c r="F5">
        <v>1</v>
      </c>
      <c r="G5">
        <v>1</v>
      </c>
      <c r="H5">
        <v>1</v>
      </c>
      <c r="I5" t="s">
        <v>267</v>
      </c>
      <c r="J5" t="s">
        <v>3</v>
      </c>
      <c r="K5" t="s">
        <v>268</v>
      </c>
      <c r="L5">
        <v>1191</v>
      </c>
      <c r="N5">
        <v>1013</v>
      </c>
      <c r="O5" t="s">
        <v>256</v>
      </c>
      <c r="P5" t="s">
        <v>256</v>
      </c>
      <c r="Q5">
        <v>1</v>
      </c>
      <c r="W5">
        <v>0</v>
      </c>
      <c r="X5">
        <v>1647542322</v>
      </c>
      <c r="Y5">
        <f t="shared" si="0"/>
        <v>0.15</v>
      </c>
      <c r="AA5">
        <v>0</v>
      </c>
      <c r="AB5">
        <v>0</v>
      </c>
      <c r="AC5">
        <v>0</v>
      </c>
      <c r="AD5">
        <v>403.56</v>
      </c>
      <c r="AE5">
        <v>0</v>
      </c>
      <c r="AF5">
        <v>0</v>
      </c>
      <c r="AG5">
        <v>0</v>
      </c>
      <c r="AH5">
        <v>403.56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49290437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60.533999999999999</v>
      </c>
      <c r="BN5">
        <v>0.15</v>
      </c>
      <c r="BO5">
        <v>0</v>
      </c>
      <c r="BP5">
        <v>1</v>
      </c>
      <c r="BQ5">
        <v>0</v>
      </c>
      <c r="BR5">
        <v>0</v>
      </c>
      <c r="BS5">
        <v>0</v>
      </c>
      <c r="BT5">
        <v>60.533999999999999</v>
      </c>
      <c r="BU5">
        <v>0.15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403.56</v>
      </c>
      <c r="CZ5">
        <f>AH5</f>
        <v>403.56</v>
      </c>
      <c r="DA5">
        <f>AL5</f>
        <v>1</v>
      </c>
      <c r="DB5">
        <f t="shared" si="1"/>
        <v>60.53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49290066</v>
      </c>
      <c r="C6">
        <v>49290432</v>
      </c>
      <c r="D6">
        <v>41015953</v>
      </c>
      <c r="E6">
        <v>112</v>
      </c>
      <c r="F6">
        <v>1</v>
      </c>
      <c r="G6">
        <v>1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256</v>
      </c>
      <c r="P6" t="s">
        <v>256</v>
      </c>
      <c r="Q6">
        <v>1</v>
      </c>
      <c r="W6">
        <v>0</v>
      </c>
      <c r="X6">
        <v>-1417349443</v>
      </c>
      <c r="Y6">
        <f t="shared" si="0"/>
        <v>0.08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0</v>
      </c>
      <c r="AQ6">
        <v>1</v>
      </c>
      <c r="AR6">
        <v>0</v>
      </c>
      <c r="AS6" t="s">
        <v>3</v>
      </c>
      <c r="AT6">
        <v>0.08</v>
      </c>
      <c r="AU6" t="s">
        <v>3</v>
      </c>
      <c r="AV6">
        <v>2</v>
      </c>
      <c r="AW6">
        <v>2</v>
      </c>
      <c r="AX6">
        <v>49290438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49290066</v>
      </c>
      <c r="C7">
        <v>49290432</v>
      </c>
      <c r="D7">
        <v>41133256</v>
      </c>
      <c r="E7">
        <v>1</v>
      </c>
      <c r="F7">
        <v>1</v>
      </c>
      <c r="G7">
        <v>1</v>
      </c>
      <c r="H7">
        <v>2</v>
      </c>
      <c r="I7" t="s">
        <v>259</v>
      </c>
      <c r="J7" t="s">
        <v>260</v>
      </c>
      <c r="K7" t="s">
        <v>261</v>
      </c>
      <c r="L7">
        <v>1368</v>
      </c>
      <c r="N7">
        <v>1011</v>
      </c>
      <c r="O7" t="s">
        <v>262</v>
      </c>
      <c r="P7" t="s">
        <v>262</v>
      </c>
      <c r="Q7">
        <v>1</v>
      </c>
      <c r="W7">
        <v>0</v>
      </c>
      <c r="X7">
        <v>-780150906</v>
      </c>
      <c r="Y7">
        <f t="shared" si="0"/>
        <v>7.0000000000000007E-2</v>
      </c>
      <c r="AA7">
        <v>0</v>
      </c>
      <c r="AB7">
        <v>454.22</v>
      </c>
      <c r="AC7">
        <v>470.23</v>
      </c>
      <c r="AD7">
        <v>0</v>
      </c>
      <c r="AE7">
        <v>0</v>
      </c>
      <c r="AF7">
        <v>346.73</v>
      </c>
      <c r="AG7">
        <v>470.23</v>
      </c>
      <c r="AH7">
        <v>0</v>
      </c>
      <c r="AI7">
        <v>1</v>
      </c>
      <c r="AJ7">
        <v>1.31</v>
      </c>
      <c r="AK7">
        <v>1</v>
      </c>
      <c r="AL7">
        <v>1</v>
      </c>
      <c r="AM7">
        <v>2</v>
      </c>
      <c r="AN7">
        <v>0</v>
      </c>
      <c r="AO7">
        <v>0</v>
      </c>
      <c r="AP7">
        <v>0</v>
      </c>
      <c r="AQ7">
        <v>1</v>
      </c>
      <c r="AR7">
        <v>0</v>
      </c>
      <c r="AS7" t="s">
        <v>3</v>
      </c>
      <c r="AT7">
        <v>7.0000000000000007E-2</v>
      </c>
      <c r="AU7" t="s">
        <v>3</v>
      </c>
      <c r="AV7">
        <v>1</v>
      </c>
      <c r="AW7">
        <v>2</v>
      </c>
      <c r="AX7">
        <v>49290439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24.271100000000004</v>
      </c>
      <c r="BL7">
        <v>32.916100000000007</v>
      </c>
      <c r="BM7">
        <v>0</v>
      </c>
      <c r="BN7">
        <v>0</v>
      </c>
      <c r="BO7">
        <v>7.0000000000000007E-2</v>
      </c>
      <c r="BP7">
        <v>1</v>
      </c>
      <c r="BQ7">
        <v>0</v>
      </c>
      <c r="BR7">
        <v>24.271100000000004</v>
      </c>
      <c r="BS7">
        <v>32.916100000000007</v>
      </c>
      <c r="BT7">
        <v>0</v>
      </c>
      <c r="BU7">
        <v>0</v>
      </c>
      <c r="BV7">
        <v>7.0000000000000007E-2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454.22</v>
      </c>
      <c r="CZ7">
        <f>AF7</f>
        <v>346.73</v>
      </c>
      <c r="DA7">
        <f>AJ7</f>
        <v>1.31</v>
      </c>
      <c r="DB7">
        <f t="shared" si="1"/>
        <v>24.27</v>
      </c>
      <c r="DC7">
        <f t="shared" si="2"/>
        <v>32.92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1</v>
      </c>
      <c r="DL7" t="s">
        <v>263</v>
      </c>
      <c r="DM7">
        <v>4</v>
      </c>
      <c r="DN7" t="s">
        <v>256</v>
      </c>
      <c r="DO7">
        <v>1</v>
      </c>
    </row>
    <row r="8" spans="1:119" x14ac:dyDescent="0.2">
      <c r="A8">
        <f>ROW(Source!A29)</f>
        <v>29</v>
      </c>
      <c r="B8">
        <v>49290066</v>
      </c>
      <c r="C8">
        <v>49290432</v>
      </c>
      <c r="D8">
        <v>41133968</v>
      </c>
      <c r="E8">
        <v>1</v>
      </c>
      <c r="F8">
        <v>1</v>
      </c>
      <c r="G8">
        <v>1</v>
      </c>
      <c r="H8">
        <v>2</v>
      </c>
      <c r="I8" t="s">
        <v>264</v>
      </c>
      <c r="J8" t="s">
        <v>265</v>
      </c>
      <c r="K8" t="s">
        <v>266</v>
      </c>
      <c r="L8">
        <v>1368</v>
      </c>
      <c r="N8">
        <v>1011</v>
      </c>
      <c r="O8" t="s">
        <v>262</v>
      </c>
      <c r="P8" t="s">
        <v>262</v>
      </c>
      <c r="Q8">
        <v>1</v>
      </c>
      <c r="W8">
        <v>0</v>
      </c>
      <c r="X8">
        <v>1032761012</v>
      </c>
      <c r="Y8">
        <f t="shared" si="0"/>
        <v>0.01</v>
      </c>
      <c r="AA8">
        <v>0</v>
      </c>
      <c r="AB8">
        <v>568.72</v>
      </c>
      <c r="AC8">
        <v>470.23</v>
      </c>
      <c r="AD8">
        <v>0</v>
      </c>
      <c r="AE8">
        <v>0</v>
      </c>
      <c r="AF8">
        <v>477.92</v>
      </c>
      <c r="AG8">
        <v>470.23</v>
      </c>
      <c r="AH8">
        <v>0</v>
      </c>
      <c r="AI8">
        <v>1</v>
      </c>
      <c r="AJ8">
        <v>1.19</v>
      </c>
      <c r="AK8">
        <v>1</v>
      </c>
      <c r="AL8">
        <v>1</v>
      </c>
      <c r="AM8">
        <v>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0.01</v>
      </c>
      <c r="AU8" t="s">
        <v>3</v>
      </c>
      <c r="AV8">
        <v>1</v>
      </c>
      <c r="AW8">
        <v>2</v>
      </c>
      <c r="AX8">
        <v>49290440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4.7792000000000003</v>
      </c>
      <c r="BL8">
        <v>4.7023000000000001</v>
      </c>
      <c r="BM8">
        <v>0</v>
      </c>
      <c r="BN8">
        <v>0</v>
      </c>
      <c r="BO8">
        <v>0.01</v>
      </c>
      <c r="BP8">
        <v>1</v>
      </c>
      <c r="BQ8">
        <v>0</v>
      </c>
      <c r="BR8">
        <v>4.7792000000000003</v>
      </c>
      <c r="BS8">
        <v>4.7023000000000001</v>
      </c>
      <c r="BT8">
        <v>0</v>
      </c>
      <c r="BU8">
        <v>0</v>
      </c>
      <c r="BV8">
        <v>0.01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568.72</v>
      </c>
      <c r="CZ8">
        <f>AF8</f>
        <v>477.92</v>
      </c>
      <c r="DA8">
        <f>AJ8</f>
        <v>1.19</v>
      </c>
      <c r="DB8">
        <f t="shared" si="1"/>
        <v>4.78</v>
      </c>
      <c r="DC8">
        <f t="shared" si="2"/>
        <v>4.7</v>
      </c>
      <c r="DD8" t="s">
        <v>3</v>
      </c>
      <c r="DE8" t="s">
        <v>3</v>
      </c>
      <c r="DF8">
        <f t="shared" si="3"/>
        <v>0</v>
      </c>
      <c r="DG8">
        <f>ROUND(ROUND(AF8*AJ8,2)*CX8,2)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263</v>
      </c>
      <c r="DM8">
        <v>4</v>
      </c>
      <c r="DN8" t="s">
        <v>256</v>
      </c>
      <c r="DO8">
        <v>1</v>
      </c>
    </row>
    <row r="9" spans="1:119" x14ac:dyDescent="0.2">
      <c r="A9">
        <f>ROW(Source!A30)</f>
        <v>30</v>
      </c>
      <c r="B9">
        <v>49290066</v>
      </c>
      <c r="C9">
        <v>49290441</v>
      </c>
      <c r="D9">
        <v>41015735</v>
      </c>
      <c r="E9">
        <v>112</v>
      </c>
      <c r="F9">
        <v>1</v>
      </c>
      <c r="G9">
        <v>1</v>
      </c>
      <c r="H9">
        <v>1</v>
      </c>
      <c r="I9" t="s">
        <v>269</v>
      </c>
      <c r="J9" t="s">
        <v>3</v>
      </c>
      <c r="K9" t="s">
        <v>270</v>
      </c>
      <c r="L9">
        <v>1191</v>
      </c>
      <c r="N9">
        <v>1013</v>
      </c>
      <c r="O9" t="s">
        <v>256</v>
      </c>
      <c r="P9" t="s">
        <v>256</v>
      </c>
      <c r="Q9">
        <v>1</v>
      </c>
      <c r="W9">
        <v>0</v>
      </c>
      <c r="X9">
        <v>44848675</v>
      </c>
      <c r="Y9">
        <f>(AT9*ROUND(0.3,7))</f>
        <v>3.6479999999999997</v>
      </c>
      <c r="AA9">
        <v>0</v>
      </c>
      <c r="AB9">
        <v>0</v>
      </c>
      <c r="AC9">
        <v>0</v>
      </c>
      <c r="AD9">
        <v>459.71</v>
      </c>
      <c r="AE9">
        <v>0</v>
      </c>
      <c r="AF9">
        <v>0</v>
      </c>
      <c r="AG9">
        <v>0</v>
      </c>
      <c r="AH9">
        <v>459.71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12.16</v>
      </c>
      <c r="AU9" t="s">
        <v>42</v>
      </c>
      <c r="AV9">
        <v>1</v>
      </c>
      <c r="AW9">
        <v>2</v>
      </c>
      <c r="AX9">
        <v>49290444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5590.0735999999997</v>
      </c>
      <c r="BN9">
        <v>12.16</v>
      </c>
      <c r="BO9">
        <v>0</v>
      </c>
      <c r="BP9">
        <v>1</v>
      </c>
      <c r="BQ9">
        <v>0</v>
      </c>
      <c r="BR9">
        <v>0</v>
      </c>
      <c r="BS9">
        <v>0</v>
      </c>
      <c r="BT9">
        <v>1677.0220799999997</v>
      </c>
      <c r="BU9">
        <v>3.6479999999999997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459.71</v>
      </c>
      <c r="CZ9">
        <f>AH9</f>
        <v>459.71</v>
      </c>
      <c r="DA9">
        <f>AL9</f>
        <v>1</v>
      </c>
      <c r="DB9">
        <f>ROUND((ROUND(AT9*CZ9,2)*ROUND(0.3,7)),6)</f>
        <v>1677.021</v>
      </c>
      <c r="DC9">
        <f>ROUND((ROUND(AT9*AG9,2)*ROUND(0.3,7)),6)</f>
        <v>0</v>
      </c>
      <c r="DD9" t="s">
        <v>3</v>
      </c>
      <c r="DE9" t="s">
        <v>3</v>
      </c>
      <c r="DF9">
        <f t="shared" si="3"/>
        <v>0</v>
      </c>
      <c r="DG9">
        <f t="shared" ref="DG9:DG17" si="6"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49290066</v>
      </c>
      <c r="C10">
        <v>49290441</v>
      </c>
      <c r="D10">
        <v>41021544</v>
      </c>
      <c r="E10">
        <v>112</v>
      </c>
      <c r="F10">
        <v>1</v>
      </c>
      <c r="G10">
        <v>1</v>
      </c>
      <c r="H10">
        <v>3</v>
      </c>
      <c r="I10" t="s">
        <v>50</v>
      </c>
      <c r="J10" t="s">
        <v>3</v>
      </c>
      <c r="K10" t="s">
        <v>51</v>
      </c>
      <c r="L10">
        <v>36753409</v>
      </c>
      <c r="N10">
        <v>1008</v>
      </c>
      <c r="O10" t="s">
        <v>52</v>
      </c>
      <c r="P10" t="s">
        <v>52</v>
      </c>
      <c r="Q10">
        <v>1</v>
      </c>
      <c r="W10">
        <v>0</v>
      </c>
      <c r="X10">
        <v>2010158284</v>
      </c>
      <c r="Y10">
        <f t="shared" ref="Y10:Y23" si="7">AT10</f>
        <v>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2</v>
      </c>
      <c r="AU10" t="s">
        <v>3</v>
      </c>
      <c r="AV10">
        <v>0</v>
      </c>
      <c r="AW10">
        <v>2</v>
      </c>
      <c r="AX10">
        <v>49290445</v>
      </c>
      <c r="AY10">
        <v>1</v>
      </c>
      <c r="AZ10">
        <v>2048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AA10</f>
        <v>0</v>
      </c>
      <c r="CZ10">
        <f>AE10</f>
        <v>0</v>
      </c>
      <c r="DA10">
        <f>AI10</f>
        <v>1</v>
      </c>
      <c r="DB10">
        <f t="shared" ref="DB10:DB23" si="8">ROUND(ROUND(AT10*CZ10,2),6)</f>
        <v>0</v>
      </c>
      <c r="DC10">
        <f t="shared" ref="DC10:DC23" si="9">ROUND(ROUND(AT10*AG10,2),6)</f>
        <v>0</v>
      </c>
      <c r="DD10" t="s">
        <v>3</v>
      </c>
      <c r="DE10" t="s">
        <v>3</v>
      </c>
      <c r="DF10">
        <f t="shared" si="3"/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ROW(Source!A67)</f>
        <v>67</v>
      </c>
      <c r="B11">
        <v>49290066</v>
      </c>
      <c r="C11">
        <v>49290447</v>
      </c>
      <c r="D11">
        <v>41015911</v>
      </c>
      <c r="E11">
        <v>112</v>
      </c>
      <c r="F11">
        <v>1</v>
      </c>
      <c r="G11">
        <v>1</v>
      </c>
      <c r="H11">
        <v>1</v>
      </c>
      <c r="I11" t="s">
        <v>271</v>
      </c>
      <c r="J11" t="s">
        <v>3</v>
      </c>
      <c r="K11" t="s">
        <v>272</v>
      </c>
      <c r="L11">
        <v>1369</v>
      </c>
      <c r="N11">
        <v>1013</v>
      </c>
      <c r="O11" t="s">
        <v>273</v>
      </c>
      <c r="P11" t="s">
        <v>273</v>
      </c>
      <c r="Q11">
        <v>1</v>
      </c>
      <c r="W11">
        <v>0</v>
      </c>
      <c r="X11">
        <v>-236928766</v>
      </c>
      <c r="Y11">
        <f t="shared" si="7"/>
        <v>1</v>
      </c>
      <c r="AA11">
        <v>0</v>
      </c>
      <c r="AB11">
        <v>0</v>
      </c>
      <c r="AC11">
        <v>0</v>
      </c>
      <c r="AD11">
        <v>382.5</v>
      </c>
      <c r="AE11">
        <v>0</v>
      </c>
      <c r="AF11">
        <v>0</v>
      </c>
      <c r="AG11">
        <v>0</v>
      </c>
      <c r="AH11">
        <v>382.5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0</v>
      </c>
      <c r="AQ11">
        <v>1</v>
      </c>
      <c r="AR11">
        <v>0</v>
      </c>
      <c r="AS11" t="s">
        <v>3</v>
      </c>
      <c r="AT11">
        <v>1</v>
      </c>
      <c r="AU11" t="s">
        <v>3</v>
      </c>
      <c r="AV11">
        <v>1</v>
      </c>
      <c r="AW11">
        <v>2</v>
      </c>
      <c r="AX11">
        <v>49290457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382.5</v>
      </c>
      <c r="BN11">
        <v>1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382.5</v>
      </c>
      <c r="BU11">
        <v>1</v>
      </c>
      <c r="BV11">
        <v>0</v>
      </c>
      <c r="BW11">
        <v>1</v>
      </c>
      <c r="CU11">
        <f>ROUND(AT11*Source!I67*AH11*AL11,2)</f>
        <v>66.17</v>
      </c>
      <c r="CV11">
        <f>ROUND(Y11*Source!I67,7)</f>
        <v>0.17299999999999999</v>
      </c>
      <c r="CW11">
        <v>0</v>
      </c>
      <c r="CX11">
        <f>ROUND(Y11*Source!I67,7)</f>
        <v>0.17299999999999999</v>
      </c>
      <c r="CY11">
        <f>AD11</f>
        <v>382.5</v>
      </c>
      <c r="CZ11">
        <f>AH11</f>
        <v>382.5</v>
      </c>
      <c r="DA11">
        <f>AL11</f>
        <v>1</v>
      </c>
      <c r="DB11">
        <f t="shared" si="8"/>
        <v>382.5</v>
      </c>
      <c r="DC11">
        <f t="shared" si="9"/>
        <v>0</v>
      </c>
      <c r="DD11" t="s">
        <v>3</v>
      </c>
      <c r="DE11" t="s">
        <v>3</v>
      </c>
      <c r="DF11">
        <f t="shared" si="3"/>
        <v>0</v>
      </c>
      <c r="DG11">
        <f t="shared" si="6"/>
        <v>0</v>
      </c>
      <c r="DH11">
        <f t="shared" si="4"/>
        <v>0</v>
      </c>
      <c r="DI11">
        <f t="shared" si="5"/>
        <v>66.17</v>
      </c>
      <c r="DJ11">
        <f>DI11</f>
        <v>66.17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ROW(Source!A67)</f>
        <v>67</v>
      </c>
      <c r="B12">
        <v>49290066</v>
      </c>
      <c r="C12">
        <v>49290447</v>
      </c>
      <c r="D12">
        <v>41015913</v>
      </c>
      <c r="E12">
        <v>112</v>
      </c>
      <c r="F12">
        <v>1</v>
      </c>
      <c r="G12">
        <v>1</v>
      </c>
      <c r="H12">
        <v>1</v>
      </c>
      <c r="I12" t="s">
        <v>274</v>
      </c>
      <c r="J12" t="s">
        <v>3</v>
      </c>
      <c r="K12" t="s">
        <v>275</v>
      </c>
      <c r="L12">
        <v>1369</v>
      </c>
      <c r="N12">
        <v>1013</v>
      </c>
      <c r="O12" t="s">
        <v>273</v>
      </c>
      <c r="P12" t="s">
        <v>273</v>
      </c>
      <c r="Q12">
        <v>1</v>
      </c>
      <c r="W12">
        <v>0</v>
      </c>
      <c r="X12">
        <v>-587036825</v>
      </c>
      <c r="Y12">
        <f t="shared" si="7"/>
        <v>29.35</v>
      </c>
      <c r="AA12">
        <v>0</v>
      </c>
      <c r="AB12">
        <v>0</v>
      </c>
      <c r="AC12">
        <v>0</v>
      </c>
      <c r="AD12">
        <v>417.59</v>
      </c>
      <c r="AE12">
        <v>0</v>
      </c>
      <c r="AF12">
        <v>0</v>
      </c>
      <c r="AG12">
        <v>0</v>
      </c>
      <c r="AH12">
        <v>417.59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29.35</v>
      </c>
      <c r="AU12" t="s">
        <v>3</v>
      </c>
      <c r="AV12">
        <v>1</v>
      </c>
      <c r="AW12">
        <v>2</v>
      </c>
      <c r="AX12">
        <v>49290458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12256.2665</v>
      </c>
      <c r="BN12">
        <v>29.35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12256.2665</v>
      </c>
      <c r="BU12">
        <v>29.35</v>
      </c>
      <c r="BV12">
        <v>0</v>
      </c>
      <c r="BW12">
        <v>1</v>
      </c>
      <c r="CU12">
        <f>ROUND(AT12*Source!I67*AH12*AL12,2)</f>
        <v>2120.33</v>
      </c>
      <c r="CV12">
        <f>ROUND(Y12*Source!I67,7)</f>
        <v>5.0775499999999996</v>
      </c>
      <c r="CW12">
        <v>0</v>
      </c>
      <c r="CX12">
        <f>ROUND(Y12*Source!I67,7)</f>
        <v>5.0775499999999996</v>
      </c>
      <c r="CY12">
        <f>AD12</f>
        <v>417.59</v>
      </c>
      <c r="CZ12">
        <f>AH12</f>
        <v>417.59</v>
      </c>
      <c r="DA12">
        <f>AL12</f>
        <v>1</v>
      </c>
      <c r="DB12">
        <f t="shared" si="8"/>
        <v>12256.27</v>
      </c>
      <c r="DC12">
        <f t="shared" si="9"/>
        <v>0</v>
      </c>
      <c r="DD12" t="s">
        <v>3</v>
      </c>
      <c r="DE12" t="s">
        <v>3</v>
      </c>
      <c r="DF12">
        <f t="shared" si="3"/>
        <v>0</v>
      </c>
      <c r="DG12">
        <f t="shared" si="6"/>
        <v>0</v>
      </c>
      <c r="DH12">
        <f t="shared" si="4"/>
        <v>0</v>
      </c>
      <c r="DI12">
        <f t="shared" si="5"/>
        <v>2120.33</v>
      </c>
      <c r="DJ12">
        <f>DI12</f>
        <v>2120.33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ROW(Source!A67)</f>
        <v>67</v>
      </c>
      <c r="B13">
        <v>49290066</v>
      </c>
      <c r="C13">
        <v>49290447</v>
      </c>
      <c r="D13">
        <v>41015919</v>
      </c>
      <c r="E13">
        <v>112</v>
      </c>
      <c r="F13">
        <v>1</v>
      </c>
      <c r="G13">
        <v>1</v>
      </c>
      <c r="H13">
        <v>1</v>
      </c>
      <c r="I13" t="s">
        <v>276</v>
      </c>
      <c r="J13" t="s">
        <v>3</v>
      </c>
      <c r="K13" t="s">
        <v>277</v>
      </c>
      <c r="L13">
        <v>1369</v>
      </c>
      <c r="N13">
        <v>1013</v>
      </c>
      <c r="O13" t="s">
        <v>273</v>
      </c>
      <c r="P13" t="s">
        <v>273</v>
      </c>
      <c r="Q13">
        <v>1</v>
      </c>
      <c r="W13">
        <v>0</v>
      </c>
      <c r="X13">
        <v>-512803540</v>
      </c>
      <c r="Y13">
        <f t="shared" si="7"/>
        <v>14.45</v>
      </c>
      <c r="AA13">
        <v>0</v>
      </c>
      <c r="AB13">
        <v>0</v>
      </c>
      <c r="AC13">
        <v>0</v>
      </c>
      <c r="AD13">
        <v>470.23</v>
      </c>
      <c r="AE13">
        <v>0</v>
      </c>
      <c r="AF13">
        <v>0</v>
      </c>
      <c r="AG13">
        <v>0</v>
      </c>
      <c r="AH13">
        <v>470.23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0</v>
      </c>
      <c r="AQ13">
        <v>1</v>
      </c>
      <c r="AR13">
        <v>0</v>
      </c>
      <c r="AS13" t="s">
        <v>3</v>
      </c>
      <c r="AT13">
        <v>14.45</v>
      </c>
      <c r="AU13" t="s">
        <v>3</v>
      </c>
      <c r="AV13">
        <v>1</v>
      </c>
      <c r="AW13">
        <v>2</v>
      </c>
      <c r="AX13">
        <v>49290459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6794.8234999999995</v>
      </c>
      <c r="BN13">
        <v>14.45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6794.8234999999995</v>
      </c>
      <c r="BU13">
        <v>14.45</v>
      </c>
      <c r="BV13">
        <v>0</v>
      </c>
      <c r="BW13">
        <v>1</v>
      </c>
      <c r="CU13">
        <f>ROUND(AT13*Source!I67*AH13*AL13,2)</f>
        <v>1175.5</v>
      </c>
      <c r="CV13">
        <f>ROUND(Y13*Source!I67,7)</f>
        <v>2.4998499999999999</v>
      </c>
      <c r="CW13">
        <v>0</v>
      </c>
      <c r="CX13">
        <f>ROUND(Y13*Source!I67,7)</f>
        <v>2.4998499999999999</v>
      </c>
      <c r="CY13">
        <f>AD13</f>
        <v>470.23</v>
      </c>
      <c r="CZ13">
        <f>AH13</f>
        <v>470.23</v>
      </c>
      <c r="DA13">
        <f>AL13</f>
        <v>1</v>
      </c>
      <c r="DB13">
        <f t="shared" si="8"/>
        <v>6794.82</v>
      </c>
      <c r="DC13">
        <f t="shared" si="9"/>
        <v>0</v>
      </c>
      <c r="DD13" t="s">
        <v>3</v>
      </c>
      <c r="DE13" t="s">
        <v>3</v>
      </c>
      <c r="DF13">
        <f t="shared" si="3"/>
        <v>0</v>
      </c>
      <c r="DG13">
        <f t="shared" si="6"/>
        <v>0</v>
      </c>
      <c r="DH13">
        <f t="shared" si="4"/>
        <v>0</v>
      </c>
      <c r="DI13">
        <f t="shared" si="5"/>
        <v>1175.5</v>
      </c>
      <c r="DJ13">
        <f>DI13</f>
        <v>1175.5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ROW(Source!A67)</f>
        <v>67</v>
      </c>
      <c r="B14">
        <v>49290066</v>
      </c>
      <c r="C14">
        <v>49290447</v>
      </c>
      <c r="D14">
        <v>41015921</v>
      </c>
      <c r="E14">
        <v>112</v>
      </c>
      <c r="F14">
        <v>1</v>
      </c>
      <c r="G14">
        <v>1</v>
      </c>
      <c r="H14">
        <v>1</v>
      </c>
      <c r="I14" t="s">
        <v>278</v>
      </c>
      <c r="J14" t="s">
        <v>3</v>
      </c>
      <c r="K14" t="s">
        <v>279</v>
      </c>
      <c r="L14">
        <v>1369</v>
      </c>
      <c r="N14">
        <v>1013</v>
      </c>
      <c r="O14" t="s">
        <v>273</v>
      </c>
      <c r="P14" t="s">
        <v>273</v>
      </c>
      <c r="Q14">
        <v>1</v>
      </c>
      <c r="W14">
        <v>0</v>
      </c>
      <c r="X14">
        <v>1518711480</v>
      </c>
      <c r="Y14">
        <f t="shared" si="7"/>
        <v>14.45</v>
      </c>
      <c r="AA14">
        <v>0</v>
      </c>
      <c r="AB14">
        <v>0</v>
      </c>
      <c r="AC14">
        <v>0</v>
      </c>
      <c r="AD14">
        <v>540.41999999999996</v>
      </c>
      <c r="AE14">
        <v>0</v>
      </c>
      <c r="AF14">
        <v>0</v>
      </c>
      <c r="AG14">
        <v>0</v>
      </c>
      <c r="AH14">
        <v>540.41999999999996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0</v>
      </c>
      <c r="AQ14">
        <v>1</v>
      </c>
      <c r="AR14">
        <v>0</v>
      </c>
      <c r="AS14" t="s">
        <v>3</v>
      </c>
      <c r="AT14">
        <v>14.45</v>
      </c>
      <c r="AU14" t="s">
        <v>3</v>
      </c>
      <c r="AV14">
        <v>1</v>
      </c>
      <c r="AW14">
        <v>2</v>
      </c>
      <c r="AX14">
        <v>49290460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7809.0689999999986</v>
      </c>
      <c r="BN14">
        <v>14.45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7809.0689999999986</v>
      </c>
      <c r="BU14">
        <v>14.45</v>
      </c>
      <c r="BV14">
        <v>0</v>
      </c>
      <c r="BW14">
        <v>1</v>
      </c>
      <c r="CU14">
        <f>ROUND(AT14*Source!I67*AH14*AL14,2)</f>
        <v>1350.97</v>
      </c>
      <c r="CV14">
        <f>ROUND(Y14*Source!I67,7)</f>
        <v>2.4998499999999999</v>
      </c>
      <c r="CW14">
        <v>0</v>
      </c>
      <c r="CX14">
        <f>ROUND(Y14*Source!I67,7)</f>
        <v>2.4998499999999999</v>
      </c>
      <c r="CY14">
        <f>AD14</f>
        <v>540.41999999999996</v>
      </c>
      <c r="CZ14">
        <f>AH14</f>
        <v>540.41999999999996</v>
      </c>
      <c r="DA14">
        <f>AL14</f>
        <v>1</v>
      </c>
      <c r="DB14">
        <f t="shared" si="8"/>
        <v>7809.07</v>
      </c>
      <c r="DC14">
        <f t="shared" si="9"/>
        <v>0</v>
      </c>
      <c r="DD14" t="s">
        <v>3</v>
      </c>
      <c r="DE14" t="s">
        <v>3</v>
      </c>
      <c r="DF14">
        <f t="shared" si="3"/>
        <v>0</v>
      </c>
      <c r="DG14">
        <f t="shared" si="6"/>
        <v>0</v>
      </c>
      <c r="DH14">
        <f t="shared" si="4"/>
        <v>0</v>
      </c>
      <c r="DI14">
        <f t="shared" si="5"/>
        <v>1350.97</v>
      </c>
      <c r="DJ14">
        <f>DI14</f>
        <v>1350.97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ROW(Source!A67)</f>
        <v>67</v>
      </c>
      <c r="B15">
        <v>49290066</v>
      </c>
      <c r="C15">
        <v>49290447</v>
      </c>
      <c r="D15">
        <v>41015953</v>
      </c>
      <c r="E15">
        <v>112</v>
      </c>
      <c r="F15">
        <v>1</v>
      </c>
      <c r="G15">
        <v>1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256</v>
      </c>
      <c r="P15" t="s">
        <v>256</v>
      </c>
      <c r="Q15">
        <v>1</v>
      </c>
      <c r="W15">
        <v>0</v>
      </c>
      <c r="X15">
        <v>-1417349443</v>
      </c>
      <c r="Y15">
        <f t="shared" si="7"/>
        <v>2.15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0</v>
      </c>
      <c r="AQ15">
        <v>1</v>
      </c>
      <c r="AR15">
        <v>0</v>
      </c>
      <c r="AS15" t="s">
        <v>3</v>
      </c>
      <c r="AT15">
        <v>2.15</v>
      </c>
      <c r="AU15" t="s">
        <v>3</v>
      </c>
      <c r="AV15">
        <v>2</v>
      </c>
      <c r="AW15">
        <v>2</v>
      </c>
      <c r="AX15">
        <v>49290461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ROUND(Y15*Source!I67,7)</f>
        <v>0.37195</v>
      </c>
      <c r="CY15">
        <f>AD15</f>
        <v>0</v>
      </c>
      <c r="CZ15">
        <f>AH15</f>
        <v>0</v>
      </c>
      <c r="DA15">
        <f>AL15</f>
        <v>1</v>
      </c>
      <c r="DB15">
        <f t="shared" si="8"/>
        <v>0</v>
      </c>
      <c r="DC15">
        <f t="shared" si="9"/>
        <v>0</v>
      </c>
      <c r="DD15" t="s">
        <v>3</v>
      </c>
      <c r="DE15" t="s">
        <v>3</v>
      </c>
      <c r="DF15">
        <f t="shared" si="3"/>
        <v>0</v>
      </c>
      <c r="DG15">
        <f t="shared" si="6"/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ROW(Source!A67)</f>
        <v>67</v>
      </c>
      <c r="B16">
        <v>49290066</v>
      </c>
      <c r="C16">
        <v>49290447</v>
      </c>
      <c r="D16">
        <v>41133083</v>
      </c>
      <c r="E16">
        <v>1</v>
      </c>
      <c r="F16">
        <v>1</v>
      </c>
      <c r="G16">
        <v>1</v>
      </c>
      <c r="H16">
        <v>2</v>
      </c>
      <c r="I16" t="s">
        <v>280</v>
      </c>
      <c r="J16" t="s">
        <v>281</v>
      </c>
      <c r="K16" t="s">
        <v>282</v>
      </c>
      <c r="L16">
        <v>1368</v>
      </c>
      <c r="N16">
        <v>1011</v>
      </c>
      <c r="O16" t="s">
        <v>262</v>
      </c>
      <c r="P16" t="s">
        <v>262</v>
      </c>
      <c r="Q16">
        <v>1</v>
      </c>
      <c r="W16">
        <v>0</v>
      </c>
      <c r="X16">
        <v>-613270886</v>
      </c>
      <c r="Y16">
        <f t="shared" si="7"/>
        <v>0.75</v>
      </c>
      <c r="AA16">
        <v>0</v>
      </c>
      <c r="AB16">
        <v>1459.82</v>
      </c>
      <c r="AC16">
        <v>631.66</v>
      </c>
      <c r="AD16">
        <v>0</v>
      </c>
      <c r="AE16">
        <v>0</v>
      </c>
      <c r="AF16">
        <v>1459.82</v>
      </c>
      <c r="AG16">
        <v>631.66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0.75</v>
      </c>
      <c r="AU16" t="s">
        <v>3</v>
      </c>
      <c r="AV16">
        <v>1</v>
      </c>
      <c r="AW16">
        <v>2</v>
      </c>
      <c r="AX16">
        <v>49290462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1094.865</v>
      </c>
      <c r="BL16">
        <v>473.745</v>
      </c>
      <c r="BM16">
        <v>0</v>
      </c>
      <c r="BN16">
        <v>0</v>
      </c>
      <c r="BO16">
        <v>0.75</v>
      </c>
      <c r="BP16">
        <v>1</v>
      </c>
      <c r="BQ16">
        <v>0</v>
      </c>
      <c r="BR16">
        <v>1094.865</v>
      </c>
      <c r="BS16">
        <v>473.745</v>
      </c>
      <c r="BT16">
        <v>0</v>
      </c>
      <c r="BU16">
        <v>0</v>
      </c>
      <c r="BV16">
        <v>0.75</v>
      </c>
      <c r="BW16">
        <v>1</v>
      </c>
      <c r="CV16">
        <v>0</v>
      </c>
      <c r="CW16">
        <f>ROUND(Y16*Source!I67*DO16,7)</f>
        <v>0.12975</v>
      </c>
      <c r="CX16">
        <f>ROUND(Y16*Source!I67,7)</f>
        <v>0.12975</v>
      </c>
      <c r="CY16">
        <f>AB16</f>
        <v>1459.82</v>
      </c>
      <c r="CZ16">
        <f>AF16</f>
        <v>1459.82</v>
      </c>
      <c r="DA16">
        <f>AJ16</f>
        <v>1</v>
      </c>
      <c r="DB16">
        <f t="shared" si="8"/>
        <v>1094.8699999999999</v>
      </c>
      <c r="DC16">
        <f t="shared" si="9"/>
        <v>473.75</v>
      </c>
      <c r="DD16" t="s">
        <v>3</v>
      </c>
      <c r="DE16" t="s">
        <v>3</v>
      </c>
      <c r="DF16">
        <f t="shared" si="3"/>
        <v>0</v>
      </c>
      <c r="DG16">
        <f t="shared" si="6"/>
        <v>189.41</v>
      </c>
      <c r="DH16">
        <f t="shared" si="4"/>
        <v>81.96</v>
      </c>
      <c r="DI16">
        <f t="shared" si="5"/>
        <v>0</v>
      </c>
      <c r="DJ16">
        <f>DG16+DH16</f>
        <v>271.37</v>
      </c>
      <c r="DK16">
        <v>1</v>
      </c>
      <c r="DL16" t="s">
        <v>283</v>
      </c>
      <c r="DM16">
        <v>6</v>
      </c>
      <c r="DN16" t="s">
        <v>256</v>
      </c>
      <c r="DO16">
        <v>1</v>
      </c>
    </row>
    <row r="17" spans="1:119" x14ac:dyDescent="0.2">
      <c r="A17">
        <f>ROW(Source!A67)</f>
        <v>67</v>
      </c>
      <c r="B17">
        <v>49290066</v>
      </c>
      <c r="C17">
        <v>49290447</v>
      </c>
      <c r="D17">
        <v>41133217</v>
      </c>
      <c r="E17">
        <v>1</v>
      </c>
      <c r="F17">
        <v>1</v>
      </c>
      <c r="G17">
        <v>1</v>
      </c>
      <c r="H17">
        <v>2</v>
      </c>
      <c r="I17" t="s">
        <v>284</v>
      </c>
      <c r="J17" t="s">
        <v>285</v>
      </c>
      <c r="K17" t="s">
        <v>286</v>
      </c>
      <c r="L17">
        <v>1368</v>
      </c>
      <c r="N17">
        <v>1011</v>
      </c>
      <c r="O17" t="s">
        <v>262</v>
      </c>
      <c r="P17" t="s">
        <v>262</v>
      </c>
      <c r="Q17">
        <v>1</v>
      </c>
      <c r="W17">
        <v>0</v>
      </c>
      <c r="X17">
        <v>-1604995044</v>
      </c>
      <c r="Y17">
        <f t="shared" si="7"/>
        <v>0.81</v>
      </c>
      <c r="AA17">
        <v>0</v>
      </c>
      <c r="AB17">
        <v>15.15</v>
      </c>
      <c r="AC17">
        <v>0</v>
      </c>
      <c r="AD17">
        <v>0</v>
      </c>
      <c r="AE17">
        <v>0</v>
      </c>
      <c r="AF17">
        <v>15.15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3</v>
      </c>
      <c r="AT17">
        <v>0.81</v>
      </c>
      <c r="AU17" t="s">
        <v>3</v>
      </c>
      <c r="AV17">
        <v>1</v>
      </c>
      <c r="AW17">
        <v>2</v>
      </c>
      <c r="AX17">
        <v>49290463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12.271500000000001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12.271500000000001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ROUND(Y17*Source!I67*DO17,7)</f>
        <v>0</v>
      </c>
      <c r="CX17">
        <f>ROUND(Y17*Source!I67,7)</f>
        <v>0.14013</v>
      </c>
      <c r="CY17">
        <f>AB17</f>
        <v>15.15</v>
      </c>
      <c r="CZ17">
        <f>AF17</f>
        <v>15.15</v>
      </c>
      <c r="DA17">
        <f>AJ17</f>
        <v>1</v>
      </c>
      <c r="DB17">
        <f t="shared" si="8"/>
        <v>12.27</v>
      </c>
      <c r="DC17">
        <f t="shared" si="9"/>
        <v>0</v>
      </c>
      <c r="DD17" t="s">
        <v>3</v>
      </c>
      <c r="DE17" t="s">
        <v>3</v>
      </c>
      <c r="DF17">
        <f t="shared" si="3"/>
        <v>0</v>
      </c>
      <c r="DG17">
        <f t="shared" si="6"/>
        <v>2.12</v>
      </c>
      <c r="DH17">
        <f t="shared" si="4"/>
        <v>0</v>
      </c>
      <c r="DI17">
        <f t="shared" si="5"/>
        <v>0</v>
      </c>
      <c r="DJ17">
        <f>DG17+DH17</f>
        <v>2.12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ROW(Source!A67)</f>
        <v>67</v>
      </c>
      <c r="B18">
        <v>49290066</v>
      </c>
      <c r="C18">
        <v>49290447</v>
      </c>
      <c r="D18">
        <v>41133968</v>
      </c>
      <c r="E18">
        <v>1</v>
      </c>
      <c r="F18">
        <v>1</v>
      </c>
      <c r="G18">
        <v>1</v>
      </c>
      <c r="H18">
        <v>2</v>
      </c>
      <c r="I18" t="s">
        <v>264</v>
      </c>
      <c r="J18" t="s">
        <v>265</v>
      </c>
      <c r="K18" t="s">
        <v>266</v>
      </c>
      <c r="L18">
        <v>1368</v>
      </c>
      <c r="N18">
        <v>1011</v>
      </c>
      <c r="O18" t="s">
        <v>262</v>
      </c>
      <c r="P18" t="s">
        <v>262</v>
      </c>
      <c r="Q18">
        <v>1</v>
      </c>
      <c r="W18">
        <v>0</v>
      </c>
      <c r="X18">
        <v>1032761012</v>
      </c>
      <c r="Y18">
        <f t="shared" si="7"/>
        <v>0.59</v>
      </c>
      <c r="AA18">
        <v>0</v>
      </c>
      <c r="AB18">
        <v>568.72</v>
      </c>
      <c r="AC18">
        <v>470.23</v>
      </c>
      <c r="AD18">
        <v>0</v>
      </c>
      <c r="AE18">
        <v>0</v>
      </c>
      <c r="AF18">
        <v>477.92</v>
      </c>
      <c r="AG18">
        <v>470.23</v>
      </c>
      <c r="AH18">
        <v>0</v>
      </c>
      <c r="AI18">
        <v>1</v>
      </c>
      <c r="AJ18">
        <v>1.19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3</v>
      </c>
      <c r="AT18">
        <v>0.59</v>
      </c>
      <c r="AU18" t="s">
        <v>3</v>
      </c>
      <c r="AV18">
        <v>1</v>
      </c>
      <c r="AW18">
        <v>2</v>
      </c>
      <c r="AX18">
        <v>49290464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281.97280000000001</v>
      </c>
      <c r="BL18">
        <v>277.4357</v>
      </c>
      <c r="BM18">
        <v>0</v>
      </c>
      <c r="BN18">
        <v>0</v>
      </c>
      <c r="BO18">
        <v>0.59</v>
      </c>
      <c r="BP18">
        <v>1</v>
      </c>
      <c r="BQ18">
        <v>0</v>
      </c>
      <c r="BR18">
        <v>281.97280000000001</v>
      </c>
      <c r="BS18">
        <v>277.4357</v>
      </c>
      <c r="BT18">
        <v>0</v>
      </c>
      <c r="BU18">
        <v>0</v>
      </c>
      <c r="BV18">
        <v>0.59</v>
      </c>
      <c r="BW18">
        <v>1</v>
      </c>
      <c r="CV18">
        <v>0</v>
      </c>
      <c r="CW18">
        <f>ROUND(Y18*Source!I67*DO18,7)</f>
        <v>0.10206999999999999</v>
      </c>
      <c r="CX18">
        <f>ROUND(Y18*Source!I67,7)</f>
        <v>0.10206999999999999</v>
      </c>
      <c r="CY18">
        <f>AB18</f>
        <v>568.72</v>
      </c>
      <c r="CZ18">
        <f>AF18</f>
        <v>477.92</v>
      </c>
      <c r="DA18">
        <f>AJ18</f>
        <v>1.19</v>
      </c>
      <c r="DB18">
        <f t="shared" si="8"/>
        <v>281.97000000000003</v>
      </c>
      <c r="DC18">
        <f t="shared" si="9"/>
        <v>277.44</v>
      </c>
      <c r="DD18" t="s">
        <v>3</v>
      </c>
      <c r="DE18" t="s">
        <v>3</v>
      </c>
      <c r="DF18">
        <f t="shared" si="3"/>
        <v>0</v>
      </c>
      <c r="DG18">
        <f>ROUND(ROUND(AF18*AJ18,2)*CX18,2)</f>
        <v>58.05</v>
      </c>
      <c r="DH18">
        <f t="shared" si="4"/>
        <v>48</v>
      </c>
      <c r="DI18">
        <f t="shared" si="5"/>
        <v>0</v>
      </c>
      <c r="DJ18">
        <f>DG18+DH18</f>
        <v>106.05</v>
      </c>
      <c r="DK18">
        <v>1</v>
      </c>
      <c r="DL18" t="s">
        <v>263</v>
      </c>
      <c r="DM18">
        <v>4</v>
      </c>
      <c r="DN18" t="s">
        <v>256</v>
      </c>
      <c r="DO18">
        <v>1</v>
      </c>
    </row>
    <row r="19" spans="1:119" x14ac:dyDescent="0.2">
      <c r="A19">
        <f>ROW(Source!A67)</f>
        <v>67</v>
      </c>
      <c r="B19">
        <v>49290066</v>
      </c>
      <c r="C19">
        <v>49290447</v>
      </c>
      <c r="D19">
        <v>41134162</v>
      </c>
      <c r="E19">
        <v>1</v>
      </c>
      <c r="F19">
        <v>1</v>
      </c>
      <c r="G19">
        <v>1</v>
      </c>
      <c r="H19">
        <v>2</v>
      </c>
      <c r="I19" t="s">
        <v>287</v>
      </c>
      <c r="J19" t="s">
        <v>288</v>
      </c>
      <c r="K19" t="s">
        <v>289</v>
      </c>
      <c r="L19">
        <v>1368</v>
      </c>
      <c r="N19">
        <v>1011</v>
      </c>
      <c r="O19" t="s">
        <v>262</v>
      </c>
      <c r="P19" t="s">
        <v>262</v>
      </c>
      <c r="Q19">
        <v>1</v>
      </c>
      <c r="W19">
        <v>0</v>
      </c>
      <c r="X19">
        <v>1239234272</v>
      </c>
      <c r="Y19">
        <f t="shared" si="7"/>
        <v>0.81</v>
      </c>
      <c r="AA19">
        <v>0</v>
      </c>
      <c r="AB19">
        <v>170.84</v>
      </c>
      <c r="AC19">
        <v>470.23</v>
      </c>
      <c r="AD19">
        <v>0</v>
      </c>
      <c r="AE19">
        <v>0</v>
      </c>
      <c r="AF19">
        <v>170.84</v>
      </c>
      <c r="AG19">
        <v>470.23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0.81</v>
      </c>
      <c r="AU19" t="s">
        <v>3</v>
      </c>
      <c r="AV19">
        <v>1</v>
      </c>
      <c r="AW19">
        <v>2</v>
      </c>
      <c r="AX19">
        <v>49290465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138.38040000000001</v>
      </c>
      <c r="BL19">
        <v>380.88630000000006</v>
      </c>
      <c r="BM19">
        <v>0</v>
      </c>
      <c r="BN19">
        <v>0</v>
      </c>
      <c r="BO19">
        <v>0.81</v>
      </c>
      <c r="BP19">
        <v>1</v>
      </c>
      <c r="BQ19">
        <v>0</v>
      </c>
      <c r="BR19">
        <v>138.38040000000001</v>
      </c>
      <c r="BS19">
        <v>380.88630000000006</v>
      </c>
      <c r="BT19">
        <v>0</v>
      </c>
      <c r="BU19">
        <v>0</v>
      </c>
      <c r="BV19">
        <v>0.81</v>
      </c>
      <c r="BW19">
        <v>1</v>
      </c>
      <c r="CV19">
        <v>0</v>
      </c>
      <c r="CW19">
        <f>ROUND(Y19*Source!I67*DO19,7)</f>
        <v>0.14013</v>
      </c>
      <c r="CX19">
        <f>ROUND(Y19*Source!I67,7)</f>
        <v>0.14013</v>
      </c>
      <c r="CY19">
        <f>AB19</f>
        <v>170.84</v>
      </c>
      <c r="CZ19">
        <f>AF19</f>
        <v>170.84</v>
      </c>
      <c r="DA19">
        <f>AJ19</f>
        <v>1</v>
      </c>
      <c r="DB19">
        <f t="shared" si="8"/>
        <v>138.38</v>
      </c>
      <c r="DC19">
        <f t="shared" si="9"/>
        <v>380.89</v>
      </c>
      <c r="DD19" t="s">
        <v>3</v>
      </c>
      <c r="DE19" t="s">
        <v>3</v>
      </c>
      <c r="DF19">
        <f t="shared" si="3"/>
        <v>0</v>
      </c>
      <c r="DG19">
        <f>ROUND(ROUND(AF19,2)*CX19,2)</f>
        <v>23.94</v>
      </c>
      <c r="DH19">
        <f t="shared" si="4"/>
        <v>65.89</v>
      </c>
      <c r="DI19">
        <f t="shared" si="5"/>
        <v>0</v>
      </c>
      <c r="DJ19">
        <f>DG19+DH19</f>
        <v>89.83</v>
      </c>
      <c r="DK19">
        <v>1</v>
      </c>
      <c r="DL19" t="s">
        <v>263</v>
      </c>
      <c r="DM19">
        <v>4</v>
      </c>
      <c r="DN19" t="s">
        <v>256</v>
      </c>
      <c r="DO19">
        <v>1</v>
      </c>
    </row>
    <row r="20" spans="1:119" x14ac:dyDescent="0.2">
      <c r="A20">
        <f>ROW(Source!A68)</f>
        <v>68</v>
      </c>
      <c r="B20">
        <v>49290066</v>
      </c>
      <c r="C20">
        <v>49290469</v>
      </c>
      <c r="D20">
        <v>41015735</v>
      </c>
      <c r="E20">
        <v>112</v>
      </c>
      <c r="F20">
        <v>1</v>
      </c>
      <c r="G20">
        <v>1</v>
      </c>
      <c r="H20">
        <v>1</v>
      </c>
      <c r="I20" t="s">
        <v>269</v>
      </c>
      <c r="J20" t="s">
        <v>3</v>
      </c>
      <c r="K20" t="s">
        <v>270</v>
      </c>
      <c r="L20">
        <v>1191</v>
      </c>
      <c r="N20">
        <v>1013</v>
      </c>
      <c r="O20" t="s">
        <v>256</v>
      </c>
      <c r="P20" t="s">
        <v>256</v>
      </c>
      <c r="Q20">
        <v>1</v>
      </c>
      <c r="W20">
        <v>0</v>
      </c>
      <c r="X20">
        <v>44848675</v>
      </c>
      <c r="Y20">
        <f t="shared" si="7"/>
        <v>12.16</v>
      </c>
      <c r="AA20">
        <v>0</v>
      </c>
      <c r="AB20">
        <v>0</v>
      </c>
      <c r="AC20">
        <v>0</v>
      </c>
      <c r="AD20">
        <v>459.71</v>
      </c>
      <c r="AE20">
        <v>0</v>
      </c>
      <c r="AF20">
        <v>0</v>
      </c>
      <c r="AG20">
        <v>0</v>
      </c>
      <c r="AH20">
        <v>459.71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12.16</v>
      </c>
      <c r="AU20" t="s">
        <v>3</v>
      </c>
      <c r="AV20">
        <v>1</v>
      </c>
      <c r="AW20">
        <v>2</v>
      </c>
      <c r="AX20">
        <v>49290472</v>
      </c>
      <c r="AY20">
        <v>1</v>
      </c>
      <c r="AZ20">
        <v>0</v>
      </c>
      <c r="BA20">
        <v>23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5590.0735999999997</v>
      </c>
      <c r="BN20">
        <v>12.16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5590.0735999999997</v>
      </c>
      <c r="BU20">
        <v>12.16</v>
      </c>
      <c r="BV20">
        <v>0</v>
      </c>
      <c r="BW20">
        <v>1</v>
      </c>
      <c r="CU20">
        <f>ROUND(AT20*Source!I68*AH20*AL20,2)</f>
        <v>2683.24</v>
      </c>
      <c r="CV20">
        <f>ROUND(Y20*Source!I68,7)</f>
        <v>5.8368000000000002</v>
      </c>
      <c r="CW20">
        <v>0</v>
      </c>
      <c r="CX20">
        <f>ROUND(Y20*Source!I68,7)</f>
        <v>5.8368000000000002</v>
      </c>
      <c r="CY20">
        <f>AD20</f>
        <v>459.71</v>
      </c>
      <c r="CZ20">
        <f>AH20</f>
        <v>459.71</v>
      </c>
      <c r="DA20">
        <f>AL20</f>
        <v>1</v>
      </c>
      <c r="DB20">
        <f t="shared" si="8"/>
        <v>5590.07</v>
      </c>
      <c r="DC20">
        <f t="shared" si="9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2683.24</v>
      </c>
      <c r="DJ20">
        <f>DI20</f>
        <v>2683.24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49290066</v>
      </c>
      <c r="C21">
        <v>49290469</v>
      </c>
      <c r="D21">
        <v>41021544</v>
      </c>
      <c r="E21">
        <v>112</v>
      </c>
      <c r="F21">
        <v>1</v>
      </c>
      <c r="G21">
        <v>1</v>
      </c>
      <c r="H21">
        <v>3</v>
      </c>
      <c r="I21" t="s">
        <v>50</v>
      </c>
      <c r="J21" t="s">
        <v>3</v>
      </c>
      <c r="K21" t="s">
        <v>51</v>
      </c>
      <c r="L21">
        <v>36753409</v>
      </c>
      <c r="N21">
        <v>1008</v>
      </c>
      <c r="O21" t="s">
        <v>52</v>
      </c>
      <c r="P21" t="s">
        <v>52</v>
      </c>
      <c r="Q21">
        <v>1</v>
      </c>
      <c r="W21">
        <v>0</v>
      </c>
      <c r="X21">
        <v>2010158284</v>
      </c>
      <c r="Y21">
        <f t="shared" si="7"/>
        <v>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2</v>
      </c>
      <c r="AU21" t="s">
        <v>3</v>
      </c>
      <c r="AV21">
        <v>0</v>
      </c>
      <c r="AW21">
        <v>2</v>
      </c>
      <c r="AX21">
        <v>49290473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ROUND(Y21*Source!I68,7)</f>
        <v>0.96</v>
      </c>
      <c r="CY21">
        <f>AA21</f>
        <v>0</v>
      </c>
      <c r="CZ21">
        <f>AE21</f>
        <v>0</v>
      </c>
      <c r="DA21">
        <f>AI21</f>
        <v>1</v>
      </c>
      <c r="DB21">
        <f t="shared" si="8"/>
        <v>0</v>
      </c>
      <c r="DC21">
        <f t="shared" si="9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ROW(Source!A188)</f>
        <v>188</v>
      </c>
      <c r="B22">
        <v>49290066</v>
      </c>
      <c r="C22">
        <v>49290541</v>
      </c>
      <c r="D22">
        <v>41015925</v>
      </c>
      <c r="E22">
        <v>112</v>
      </c>
      <c r="F22">
        <v>1</v>
      </c>
      <c r="G22">
        <v>1</v>
      </c>
      <c r="H22">
        <v>1</v>
      </c>
      <c r="I22" t="s">
        <v>290</v>
      </c>
      <c r="J22" t="s">
        <v>3</v>
      </c>
      <c r="K22" t="s">
        <v>291</v>
      </c>
      <c r="L22">
        <v>1369</v>
      </c>
      <c r="N22">
        <v>1013</v>
      </c>
      <c r="O22" t="s">
        <v>273</v>
      </c>
      <c r="P22" t="s">
        <v>273</v>
      </c>
      <c r="Q22">
        <v>1</v>
      </c>
      <c r="W22">
        <v>0</v>
      </c>
      <c r="X22">
        <v>286205319</v>
      </c>
      <c r="Y22">
        <f t="shared" si="7"/>
        <v>0.16</v>
      </c>
      <c r="AA22">
        <v>0</v>
      </c>
      <c r="AB22">
        <v>0</v>
      </c>
      <c r="AC22">
        <v>0</v>
      </c>
      <c r="AD22">
        <v>631.66</v>
      </c>
      <c r="AE22">
        <v>0</v>
      </c>
      <c r="AF22">
        <v>0</v>
      </c>
      <c r="AG22">
        <v>0</v>
      </c>
      <c r="AH22">
        <v>631.66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0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1</v>
      </c>
      <c r="AW22">
        <v>2</v>
      </c>
      <c r="AX22">
        <v>49290544</v>
      </c>
      <c r="AY22">
        <v>1</v>
      </c>
      <c r="AZ22">
        <v>0</v>
      </c>
      <c r="BA22">
        <v>25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101.0656</v>
      </c>
      <c r="BN22">
        <v>0.16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101.0656</v>
      </c>
      <c r="BU22">
        <v>0.16</v>
      </c>
      <c r="BV22">
        <v>0</v>
      </c>
      <c r="BW22">
        <v>1</v>
      </c>
      <c r="CU22">
        <f>ROUND(AT22*Source!I188*AH22*AL22,2)</f>
        <v>101.07</v>
      </c>
      <c r="CV22">
        <f>ROUND(Y22*Source!I188,7)</f>
        <v>0.16</v>
      </c>
      <c r="CW22">
        <v>0</v>
      </c>
      <c r="CX22">
        <f>ROUND(Y22*Source!I188,7)</f>
        <v>0.16</v>
      </c>
      <c r="CY22">
        <f>AD22</f>
        <v>631.66</v>
      </c>
      <c r="CZ22">
        <f>AH22</f>
        <v>631.66</v>
      </c>
      <c r="DA22">
        <f>AL22</f>
        <v>1</v>
      </c>
      <c r="DB22">
        <f t="shared" si="8"/>
        <v>101.07</v>
      </c>
      <c r="DC22">
        <f t="shared" si="9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101.07</v>
      </c>
      <c r="DJ22">
        <f>DI22</f>
        <v>101.07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ROW(Source!A188)</f>
        <v>188</v>
      </c>
      <c r="B23">
        <v>49290066</v>
      </c>
      <c r="C23">
        <v>49290541</v>
      </c>
      <c r="D23">
        <v>41015943</v>
      </c>
      <c r="E23">
        <v>112</v>
      </c>
      <c r="F23">
        <v>1</v>
      </c>
      <c r="G23">
        <v>1</v>
      </c>
      <c r="H23">
        <v>1</v>
      </c>
      <c r="I23" t="s">
        <v>292</v>
      </c>
      <c r="J23" t="s">
        <v>3</v>
      </c>
      <c r="K23" t="s">
        <v>293</v>
      </c>
      <c r="L23">
        <v>1369</v>
      </c>
      <c r="N23">
        <v>1013</v>
      </c>
      <c r="O23" t="s">
        <v>273</v>
      </c>
      <c r="P23" t="s">
        <v>273</v>
      </c>
      <c r="Q23">
        <v>1</v>
      </c>
      <c r="W23">
        <v>0</v>
      </c>
      <c r="X23">
        <v>126826561</v>
      </c>
      <c r="Y23">
        <f t="shared" si="7"/>
        <v>0.16</v>
      </c>
      <c r="AA23">
        <v>0</v>
      </c>
      <c r="AB23">
        <v>0</v>
      </c>
      <c r="AC23">
        <v>0</v>
      </c>
      <c r="AD23">
        <v>617.62</v>
      </c>
      <c r="AE23">
        <v>0</v>
      </c>
      <c r="AF23">
        <v>0</v>
      </c>
      <c r="AG23">
        <v>0</v>
      </c>
      <c r="AH23">
        <v>617.62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0</v>
      </c>
      <c r="AQ23">
        <v>1</v>
      </c>
      <c r="AR23">
        <v>0</v>
      </c>
      <c r="AS23" t="s">
        <v>3</v>
      </c>
      <c r="AT23">
        <v>0.16</v>
      </c>
      <c r="AU23" t="s">
        <v>3</v>
      </c>
      <c r="AV23">
        <v>1</v>
      </c>
      <c r="AW23">
        <v>2</v>
      </c>
      <c r="AX23">
        <v>49290545</v>
      </c>
      <c r="AY23">
        <v>1</v>
      </c>
      <c r="AZ23">
        <v>0</v>
      </c>
      <c r="BA23">
        <v>26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98.819200000000009</v>
      </c>
      <c r="BN23">
        <v>0.16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98.819200000000009</v>
      </c>
      <c r="BU23">
        <v>0.16</v>
      </c>
      <c r="BV23">
        <v>0</v>
      </c>
      <c r="BW23">
        <v>1</v>
      </c>
      <c r="CU23">
        <f>ROUND(AT23*Source!I188*AH23*AL23,2)</f>
        <v>98.82</v>
      </c>
      <c r="CV23">
        <f>ROUND(Y23*Source!I188,7)</f>
        <v>0.16</v>
      </c>
      <c r="CW23">
        <v>0</v>
      </c>
      <c r="CX23">
        <f>ROUND(Y23*Source!I188,7)</f>
        <v>0.16</v>
      </c>
      <c r="CY23">
        <f>AD23</f>
        <v>617.62</v>
      </c>
      <c r="CZ23">
        <f>AH23</f>
        <v>617.62</v>
      </c>
      <c r="DA23">
        <f>AL23</f>
        <v>1</v>
      </c>
      <c r="DB23">
        <f t="shared" si="8"/>
        <v>98.82</v>
      </c>
      <c r="DC23">
        <f t="shared" si="9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98.82</v>
      </c>
      <c r="DJ23">
        <f>DI23</f>
        <v>98.82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80" spans="9:9" x14ac:dyDescent="0.2">
      <c r="I2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49290428</v>
      </c>
      <c r="C1">
        <v>49290423</v>
      </c>
      <c r="D1">
        <v>41015699</v>
      </c>
      <c r="E1">
        <v>112</v>
      </c>
      <c r="F1">
        <v>1</v>
      </c>
      <c r="G1">
        <v>1</v>
      </c>
      <c r="H1">
        <v>1</v>
      </c>
      <c r="I1" t="s">
        <v>254</v>
      </c>
      <c r="J1" t="s">
        <v>3</v>
      </c>
      <c r="K1" t="s">
        <v>255</v>
      </c>
      <c r="L1">
        <v>1191</v>
      </c>
      <c r="N1">
        <v>1013</v>
      </c>
      <c r="O1" t="s">
        <v>256</v>
      </c>
      <c r="P1" t="s">
        <v>256</v>
      </c>
      <c r="Q1">
        <v>1</v>
      </c>
      <c r="X1">
        <v>1.27</v>
      </c>
      <c r="Y1">
        <v>0</v>
      </c>
      <c r="Z1">
        <v>0</v>
      </c>
      <c r="AA1">
        <v>0</v>
      </c>
      <c r="AB1">
        <v>410.58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49290424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49290429</v>
      </c>
      <c r="C2">
        <v>49290423</v>
      </c>
      <c r="D2">
        <v>41015953</v>
      </c>
      <c r="E2">
        <v>112</v>
      </c>
      <c r="F2">
        <v>1</v>
      </c>
      <c r="G2">
        <v>1</v>
      </c>
      <c r="H2">
        <v>1</v>
      </c>
      <c r="I2" t="s">
        <v>257</v>
      </c>
      <c r="J2" t="s">
        <v>3</v>
      </c>
      <c r="K2" t="s">
        <v>258</v>
      </c>
      <c r="L2">
        <v>1191</v>
      </c>
      <c r="N2">
        <v>1013</v>
      </c>
      <c r="O2" t="s">
        <v>256</v>
      </c>
      <c r="P2" t="s">
        <v>256</v>
      </c>
      <c r="Q2">
        <v>1</v>
      </c>
      <c r="X2">
        <v>0.41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0.41</v>
      </c>
      <c r="AH2">
        <v>2</v>
      </c>
      <c r="AI2">
        <v>49290425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49290430</v>
      </c>
      <c r="C3">
        <v>49290423</v>
      </c>
      <c r="D3">
        <v>41133256</v>
      </c>
      <c r="E3">
        <v>1</v>
      </c>
      <c r="F3">
        <v>1</v>
      </c>
      <c r="G3">
        <v>1</v>
      </c>
      <c r="H3">
        <v>2</v>
      </c>
      <c r="I3" t="s">
        <v>259</v>
      </c>
      <c r="J3" t="s">
        <v>260</v>
      </c>
      <c r="K3" t="s">
        <v>261</v>
      </c>
      <c r="L3">
        <v>1368</v>
      </c>
      <c r="N3">
        <v>1011</v>
      </c>
      <c r="O3" t="s">
        <v>262</v>
      </c>
      <c r="P3" t="s">
        <v>262</v>
      </c>
      <c r="Q3">
        <v>1</v>
      </c>
      <c r="X3">
        <v>0.35</v>
      </c>
      <c r="Y3">
        <v>0</v>
      </c>
      <c r="Z3">
        <v>346.73</v>
      </c>
      <c r="AA3">
        <v>470.23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49290426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49290431</v>
      </c>
      <c r="C4">
        <v>49290423</v>
      </c>
      <c r="D4">
        <v>41133968</v>
      </c>
      <c r="E4">
        <v>1</v>
      </c>
      <c r="F4">
        <v>1</v>
      </c>
      <c r="G4">
        <v>1</v>
      </c>
      <c r="H4">
        <v>2</v>
      </c>
      <c r="I4" t="s">
        <v>264</v>
      </c>
      <c r="J4" t="s">
        <v>265</v>
      </c>
      <c r="K4" t="s">
        <v>266</v>
      </c>
      <c r="L4">
        <v>1368</v>
      </c>
      <c r="N4">
        <v>1011</v>
      </c>
      <c r="O4" t="s">
        <v>262</v>
      </c>
      <c r="P4" t="s">
        <v>262</v>
      </c>
      <c r="Q4">
        <v>1</v>
      </c>
      <c r="X4">
        <v>0.06</v>
      </c>
      <c r="Y4">
        <v>0</v>
      </c>
      <c r="Z4">
        <v>477.92</v>
      </c>
      <c r="AA4">
        <v>470.23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49290427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49290437</v>
      </c>
      <c r="C5">
        <v>49290432</v>
      </c>
      <c r="D5">
        <v>41015687</v>
      </c>
      <c r="E5">
        <v>112</v>
      </c>
      <c r="F5">
        <v>1</v>
      </c>
      <c r="G5">
        <v>1</v>
      </c>
      <c r="H5">
        <v>1</v>
      </c>
      <c r="I5" t="s">
        <v>267</v>
      </c>
      <c r="J5" t="s">
        <v>3</v>
      </c>
      <c r="K5" t="s">
        <v>268</v>
      </c>
      <c r="L5">
        <v>1191</v>
      </c>
      <c r="N5">
        <v>1013</v>
      </c>
      <c r="O5" t="s">
        <v>256</v>
      </c>
      <c r="P5" t="s">
        <v>256</v>
      </c>
      <c r="Q5">
        <v>1</v>
      </c>
      <c r="X5">
        <v>0.15</v>
      </c>
      <c r="Y5">
        <v>0</v>
      </c>
      <c r="Z5">
        <v>0</v>
      </c>
      <c r="AA5">
        <v>0</v>
      </c>
      <c r="AB5">
        <v>403.56</v>
      </c>
      <c r="AC5">
        <v>0</v>
      </c>
      <c r="AD5">
        <v>1</v>
      </c>
      <c r="AE5">
        <v>1</v>
      </c>
      <c r="AF5" t="s">
        <v>3</v>
      </c>
      <c r="AG5">
        <v>0.15</v>
      </c>
      <c r="AH5">
        <v>2</v>
      </c>
      <c r="AI5">
        <v>49290433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49290438</v>
      </c>
      <c r="C6">
        <v>49290432</v>
      </c>
      <c r="D6">
        <v>41015953</v>
      </c>
      <c r="E6">
        <v>112</v>
      </c>
      <c r="F6">
        <v>1</v>
      </c>
      <c r="G6">
        <v>1</v>
      </c>
      <c r="H6">
        <v>1</v>
      </c>
      <c r="I6" t="s">
        <v>257</v>
      </c>
      <c r="J6" t="s">
        <v>3</v>
      </c>
      <c r="K6" t="s">
        <v>258</v>
      </c>
      <c r="L6">
        <v>1191</v>
      </c>
      <c r="N6">
        <v>1013</v>
      </c>
      <c r="O6" t="s">
        <v>256</v>
      </c>
      <c r="P6" t="s">
        <v>256</v>
      </c>
      <c r="Q6">
        <v>1</v>
      </c>
      <c r="X6">
        <v>0.08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0.08</v>
      </c>
      <c r="AH6">
        <v>2</v>
      </c>
      <c r="AI6">
        <v>49290434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49290439</v>
      </c>
      <c r="C7">
        <v>49290432</v>
      </c>
      <c r="D7">
        <v>41133256</v>
      </c>
      <c r="E7">
        <v>1</v>
      </c>
      <c r="F7">
        <v>1</v>
      </c>
      <c r="G7">
        <v>1</v>
      </c>
      <c r="H7">
        <v>2</v>
      </c>
      <c r="I7" t="s">
        <v>259</v>
      </c>
      <c r="J7" t="s">
        <v>260</v>
      </c>
      <c r="K7" t="s">
        <v>261</v>
      </c>
      <c r="L7">
        <v>1368</v>
      </c>
      <c r="N7">
        <v>1011</v>
      </c>
      <c r="O7" t="s">
        <v>262</v>
      </c>
      <c r="P7" t="s">
        <v>262</v>
      </c>
      <c r="Q7">
        <v>1</v>
      </c>
      <c r="X7">
        <v>7.0000000000000007E-2</v>
      </c>
      <c r="Y7">
        <v>0</v>
      </c>
      <c r="Z7">
        <v>346.73</v>
      </c>
      <c r="AA7">
        <v>470.23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49290435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49290440</v>
      </c>
      <c r="C8">
        <v>49290432</v>
      </c>
      <c r="D8">
        <v>41133968</v>
      </c>
      <c r="E8">
        <v>1</v>
      </c>
      <c r="F8">
        <v>1</v>
      </c>
      <c r="G8">
        <v>1</v>
      </c>
      <c r="H8">
        <v>2</v>
      </c>
      <c r="I8" t="s">
        <v>264</v>
      </c>
      <c r="J8" t="s">
        <v>265</v>
      </c>
      <c r="K8" t="s">
        <v>266</v>
      </c>
      <c r="L8">
        <v>1368</v>
      </c>
      <c r="N8">
        <v>1011</v>
      </c>
      <c r="O8" t="s">
        <v>262</v>
      </c>
      <c r="P8" t="s">
        <v>262</v>
      </c>
      <c r="Q8">
        <v>1</v>
      </c>
      <c r="X8">
        <v>0.01</v>
      </c>
      <c r="Y8">
        <v>0</v>
      </c>
      <c r="Z8">
        <v>477.92</v>
      </c>
      <c r="AA8">
        <v>470.23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0.01</v>
      </c>
      <c r="AH8">
        <v>2</v>
      </c>
      <c r="AI8">
        <v>49290436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49290444</v>
      </c>
      <c r="C9">
        <v>49290441</v>
      </c>
      <c r="D9">
        <v>41015735</v>
      </c>
      <c r="E9">
        <v>112</v>
      </c>
      <c r="F9">
        <v>1</v>
      </c>
      <c r="G9">
        <v>1</v>
      </c>
      <c r="H9">
        <v>1</v>
      </c>
      <c r="I9" t="s">
        <v>269</v>
      </c>
      <c r="J9" t="s">
        <v>3</v>
      </c>
      <c r="K9" t="s">
        <v>270</v>
      </c>
      <c r="L9">
        <v>1191</v>
      </c>
      <c r="N9">
        <v>1013</v>
      </c>
      <c r="O9" t="s">
        <v>256</v>
      </c>
      <c r="P9" t="s">
        <v>256</v>
      </c>
      <c r="Q9">
        <v>1</v>
      </c>
      <c r="X9">
        <v>12.16</v>
      </c>
      <c r="Y9">
        <v>0</v>
      </c>
      <c r="Z9">
        <v>0</v>
      </c>
      <c r="AA9">
        <v>0</v>
      </c>
      <c r="AB9">
        <v>459.71</v>
      </c>
      <c r="AC9">
        <v>0</v>
      </c>
      <c r="AD9">
        <v>1</v>
      </c>
      <c r="AE9">
        <v>1</v>
      </c>
      <c r="AF9" t="s">
        <v>42</v>
      </c>
      <c r="AG9">
        <v>3.6479999999999997</v>
      </c>
      <c r="AH9">
        <v>2</v>
      </c>
      <c r="AI9">
        <v>49290442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49290445</v>
      </c>
      <c r="C10">
        <v>49290441</v>
      </c>
      <c r="D10">
        <v>41021544</v>
      </c>
      <c r="E10">
        <v>112</v>
      </c>
      <c r="F10">
        <v>1</v>
      </c>
      <c r="G10">
        <v>1</v>
      </c>
      <c r="H10">
        <v>3</v>
      </c>
      <c r="I10" t="s">
        <v>50</v>
      </c>
      <c r="J10" t="s">
        <v>3</v>
      </c>
      <c r="K10" t="s">
        <v>51</v>
      </c>
      <c r="L10">
        <v>36753409</v>
      </c>
      <c r="N10">
        <v>1008</v>
      </c>
      <c r="O10" t="s">
        <v>52</v>
      </c>
      <c r="P10" t="s">
        <v>52</v>
      </c>
      <c r="Q10">
        <v>1</v>
      </c>
      <c r="X10">
        <v>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41</v>
      </c>
      <c r="AG10">
        <v>0</v>
      </c>
      <c r="AH10">
        <v>2</v>
      </c>
      <c r="AI10">
        <v>49290443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ROW(Source!A67)</f>
        <v>67</v>
      </c>
      <c r="B11">
        <v>49290457</v>
      </c>
      <c r="C11">
        <v>49290447</v>
      </c>
      <c r="D11">
        <v>41015911</v>
      </c>
      <c r="E11">
        <v>112</v>
      </c>
      <c r="F11">
        <v>1</v>
      </c>
      <c r="G11">
        <v>1</v>
      </c>
      <c r="H11">
        <v>1</v>
      </c>
      <c r="I11" t="s">
        <v>271</v>
      </c>
      <c r="J11" t="s">
        <v>3</v>
      </c>
      <c r="K11" t="s">
        <v>272</v>
      </c>
      <c r="L11">
        <v>1369</v>
      </c>
      <c r="N11">
        <v>1013</v>
      </c>
      <c r="O11" t="s">
        <v>273</v>
      </c>
      <c r="P11" t="s">
        <v>273</v>
      </c>
      <c r="Q11">
        <v>1</v>
      </c>
      <c r="X11">
        <v>1</v>
      </c>
      <c r="Y11">
        <v>0</v>
      </c>
      <c r="Z11">
        <v>0</v>
      </c>
      <c r="AA11">
        <v>0</v>
      </c>
      <c r="AB11">
        <v>382.5</v>
      </c>
      <c r="AC11">
        <v>0</v>
      </c>
      <c r="AD11">
        <v>1</v>
      </c>
      <c r="AE11">
        <v>1</v>
      </c>
      <c r="AF11" t="s">
        <v>3</v>
      </c>
      <c r="AG11">
        <v>1</v>
      </c>
      <c r="AH11">
        <v>2</v>
      </c>
      <c r="AI11">
        <v>49290448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ROW(Source!A67)</f>
        <v>67</v>
      </c>
      <c r="B12">
        <v>49290458</v>
      </c>
      <c r="C12">
        <v>49290447</v>
      </c>
      <c r="D12">
        <v>41015913</v>
      </c>
      <c r="E12">
        <v>112</v>
      </c>
      <c r="F12">
        <v>1</v>
      </c>
      <c r="G12">
        <v>1</v>
      </c>
      <c r="H12">
        <v>1</v>
      </c>
      <c r="I12" t="s">
        <v>274</v>
      </c>
      <c r="J12" t="s">
        <v>3</v>
      </c>
      <c r="K12" t="s">
        <v>275</v>
      </c>
      <c r="L12">
        <v>1369</v>
      </c>
      <c r="N12">
        <v>1013</v>
      </c>
      <c r="O12" t="s">
        <v>273</v>
      </c>
      <c r="P12" t="s">
        <v>273</v>
      </c>
      <c r="Q12">
        <v>1</v>
      </c>
      <c r="X12">
        <v>29.35</v>
      </c>
      <c r="Y12">
        <v>0</v>
      </c>
      <c r="Z12">
        <v>0</v>
      </c>
      <c r="AA12">
        <v>0</v>
      </c>
      <c r="AB12">
        <v>417.59</v>
      </c>
      <c r="AC12">
        <v>0</v>
      </c>
      <c r="AD12">
        <v>1</v>
      </c>
      <c r="AE12">
        <v>1</v>
      </c>
      <c r="AF12" t="s">
        <v>3</v>
      </c>
      <c r="AG12">
        <v>29.35</v>
      </c>
      <c r="AH12">
        <v>2</v>
      </c>
      <c r="AI12">
        <v>49290449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ROW(Source!A67)</f>
        <v>67</v>
      </c>
      <c r="B13">
        <v>49290459</v>
      </c>
      <c r="C13">
        <v>49290447</v>
      </c>
      <c r="D13">
        <v>41015919</v>
      </c>
      <c r="E13">
        <v>112</v>
      </c>
      <c r="F13">
        <v>1</v>
      </c>
      <c r="G13">
        <v>1</v>
      </c>
      <c r="H13">
        <v>1</v>
      </c>
      <c r="I13" t="s">
        <v>276</v>
      </c>
      <c r="J13" t="s">
        <v>3</v>
      </c>
      <c r="K13" t="s">
        <v>277</v>
      </c>
      <c r="L13">
        <v>1369</v>
      </c>
      <c r="N13">
        <v>1013</v>
      </c>
      <c r="O13" t="s">
        <v>273</v>
      </c>
      <c r="P13" t="s">
        <v>273</v>
      </c>
      <c r="Q13">
        <v>1</v>
      </c>
      <c r="X13">
        <v>14.45</v>
      </c>
      <c r="Y13">
        <v>0</v>
      </c>
      <c r="Z13">
        <v>0</v>
      </c>
      <c r="AA13">
        <v>0</v>
      </c>
      <c r="AB13">
        <v>470.23</v>
      </c>
      <c r="AC13">
        <v>0</v>
      </c>
      <c r="AD13">
        <v>1</v>
      </c>
      <c r="AE13">
        <v>1</v>
      </c>
      <c r="AF13" t="s">
        <v>3</v>
      </c>
      <c r="AG13">
        <v>14.45</v>
      </c>
      <c r="AH13">
        <v>2</v>
      </c>
      <c r="AI13">
        <v>49290450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ROW(Source!A67)</f>
        <v>67</v>
      </c>
      <c r="B14">
        <v>49290460</v>
      </c>
      <c r="C14">
        <v>49290447</v>
      </c>
      <c r="D14">
        <v>41015921</v>
      </c>
      <c r="E14">
        <v>112</v>
      </c>
      <c r="F14">
        <v>1</v>
      </c>
      <c r="G14">
        <v>1</v>
      </c>
      <c r="H14">
        <v>1</v>
      </c>
      <c r="I14" t="s">
        <v>278</v>
      </c>
      <c r="J14" t="s">
        <v>3</v>
      </c>
      <c r="K14" t="s">
        <v>279</v>
      </c>
      <c r="L14">
        <v>1369</v>
      </c>
      <c r="N14">
        <v>1013</v>
      </c>
      <c r="O14" t="s">
        <v>273</v>
      </c>
      <c r="P14" t="s">
        <v>273</v>
      </c>
      <c r="Q14">
        <v>1</v>
      </c>
      <c r="X14">
        <v>14.45</v>
      </c>
      <c r="Y14">
        <v>0</v>
      </c>
      <c r="Z14">
        <v>0</v>
      </c>
      <c r="AA14">
        <v>0</v>
      </c>
      <c r="AB14">
        <v>540.41999999999996</v>
      </c>
      <c r="AC14">
        <v>0</v>
      </c>
      <c r="AD14">
        <v>1</v>
      </c>
      <c r="AE14">
        <v>1</v>
      </c>
      <c r="AF14" t="s">
        <v>3</v>
      </c>
      <c r="AG14">
        <v>14.45</v>
      </c>
      <c r="AH14">
        <v>2</v>
      </c>
      <c r="AI14">
        <v>49290451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ROW(Source!A67)</f>
        <v>67</v>
      </c>
      <c r="B15">
        <v>49290461</v>
      </c>
      <c r="C15">
        <v>49290447</v>
      </c>
      <c r="D15">
        <v>41015953</v>
      </c>
      <c r="E15">
        <v>112</v>
      </c>
      <c r="F15">
        <v>1</v>
      </c>
      <c r="G15">
        <v>1</v>
      </c>
      <c r="H15">
        <v>1</v>
      </c>
      <c r="I15" t="s">
        <v>257</v>
      </c>
      <c r="J15" t="s">
        <v>3</v>
      </c>
      <c r="K15" t="s">
        <v>258</v>
      </c>
      <c r="L15">
        <v>1191</v>
      </c>
      <c r="N15">
        <v>1013</v>
      </c>
      <c r="O15" t="s">
        <v>256</v>
      </c>
      <c r="P15" t="s">
        <v>256</v>
      </c>
      <c r="Q15">
        <v>1</v>
      </c>
      <c r="X15">
        <v>2.15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3</v>
      </c>
      <c r="AG15">
        <v>2.15</v>
      </c>
      <c r="AH15">
        <v>2</v>
      </c>
      <c r="AI15">
        <v>49290452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ROW(Source!A67)</f>
        <v>67</v>
      </c>
      <c r="B16">
        <v>49290462</v>
      </c>
      <c r="C16">
        <v>49290447</v>
      </c>
      <c r="D16">
        <v>41133083</v>
      </c>
      <c r="E16">
        <v>1</v>
      </c>
      <c r="F16">
        <v>1</v>
      </c>
      <c r="G16">
        <v>1</v>
      </c>
      <c r="H16">
        <v>2</v>
      </c>
      <c r="I16" t="s">
        <v>280</v>
      </c>
      <c r="J16" t="s">
        <v>281</v>
      </c>
      <c r="K16" t="s">
        <v>282</v>
      </c>
      <c r="L16">
        <v>1368</v>
      </c>
      <c r="N16">
        <v>1011</v>
      </c>
      <c r="O16" t="s">
        <v>262</v>
      </c>
      <c r="P16" t="s">
        <v>262</v>
      </c>
      <c r="Q16">
        <v>1</v>
      </c>
      <c r="X16">
        <v>0.75</v>
      </c>
      <c r="Y16">
        <v>0</v>
      </c>
      <c r="Z16">
        <v>1459.82</v>
      </c>
      <c r="AA16">
        <v>631.66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0.75</v>
      </c>
      <c r="AH16">
        <v>2</v>
      </c>
      <c r="AI16">
        <v>49290453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ROW(Source!A67)</f>
        <v>67</v>
      </c>
      <c r="B17">
        <v>49290463</v>
      </c>
      <c r="C17">
        <v>49290447</v>
      </c>
      <c r="D17">
        <v>41133217</v>
      </c>
      <c r="E17">
        <v>1</v>
      </c>
      <c r="F17">
        <v>1</v>
      </c>
      <c r="G17">
        <v>1</v>
      </c>
      <c r="H17">
        <v>2</v>
      </c>
      <c r="I17" t="s">
        <v>284</v>
      </c>
      <c r="J17" t="s">
        <v>285</v>
      </c>
      <c r="K17" t="s">
        <v>286</v>
      </c>
      <c r="L17">
        <v>1368</v>
      </c>
      <c r="N17">
        <v>1011</v>
      </c>
      <c r="O17" t="s">
        <v>262</v>
      </c>
      <c r="P17" t="s">
        <v>262</v>
      </c>
      <c r="Q17">
        <v>1</v>
      </c>
      <c r="X17">
        <v>0.81</v>
      </c>
      <c r="Y17">
        <v>0</v>
      </c>
      <c r="Z17">
        <v>15.15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0.81</v>
      </c>
      <c r="AH17">
        <v>2</v>
      </c>
      <c r="AI17">
        <v>49290454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ROW(Source!A67)</f>
        <v>67</v>
      </c>
      <c r="B18">
        <v>49290464</v>
      </c>
      <c r="C18">
        <v>49290447</v>
      </c>
      <c r="D18">
        <v>41133968</v>
      </c>
      <c r="E18">
        <v>1</v>
      </c>
      <c r="F18">
        <v>1</v>
      </c>
      <c r="G18">
        <v>1</v>
      </c>
      <c r="H18">
        <v>2</v>
      </c>
      <c r="I18" t="s">
        <v>264</v>
      </c>
      <c r="J18" t="s">
        <v>265</v>
      </c>
      <c r="K18" t="s">
        <v>266</v>
      </c>
      <c r="L18">
        <v>1368</v>
      </c>
      <c r="N18">
        <v>1011</v>
      </c>
      <c r="O18" t="s">
        <v>262</v>
      </c>
      <c r="P18" t="s">
        <v>262</v>
      </c>
      <c r="Q18">
        <v>1</v>
      </c>
      <c r="X18">
        <v>0.59</v>
      </c>
      <c r="Y18">
        <v>0</v>
      </c>
      <c r="Z18">
        <v>477.92</v>
      </c>
      <c r="AA18">
        <v>470.23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0.59</v>
      </c>
      <c r="AH18">
        <v>2</v>
      </c>
      <c r="AI18">
        <v>49290455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ROW(Source!A67)</f>
        <v>67</v>
      </c>
      <c r="B19">
        <v>49290465</v>
      </c>
      <c r="C19">
        <v>49290447</v>
      </c>
      <c r="D19">
        <v>41134162</v>
      </c>
      <c r="E19">
        <v>1</v>
      </c>
      <c r="F19">
        <v>1</v>
      </c>
      <c r="G19">
        <v>1</v>
      </c>
      <c r="H19">
        <v>2</v>
      </c>
      <c r="I19" t="s">
        <v>287</v>
      </c>
      <c r="J19" t="s">
        <v>288</v>
      </c>
      <c r="K19" t="s">
        <v>289</v>
      </c>
      <c r="L19">
        <v>1368</v>
      </c>
      <c r="N19">
        <v>1011</v>
      </c>
      <c r="O19" t="s">
        <v>262</v>
      </c>
      <c r="P19" t="s">
        <v>262</v>
      </c>
      <c r="Q19">
        <v>1</v>
      </c>
      <c r="X19">
        <v>0.81</v>
      </c>
      <c r="Y19">
        <v>0</v>
      </c>
      <c r="Z19">
        <v>170.84</v>
      </c>
      <c r="AA19">
        <v>470.23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0.81</v>
      </c>
      <c r="AH19">
        <v>2</v>
      </c>
      <c r="AI19">
        <v>49290456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ROW(Source!A67)</f>
        <v>67</v>
      </c>
      <c r="B20">
        <v>49290466</v>
      </c>
      <c r="C20">
        <v>49290447</v>
      </c>
      <c r="D20">
        <v>41020441</v>
      </c>
      <c r="E20">
        <v>112</v>
      </c>
      <c r="F20">
        <v>1</v>
      </c>
      <c r="G20">
        <v>1</v>
      </c>
      <c r="H20">
        <v>3</v>
      </c>
      <c r="I20" t="s">
        <v>294</v>
      </c>
      <c r="J20" t="s">
        <v>3</v>
      </c>
      <c r="K20" t="s">
        <v>295</v>
      </c>
      <c r="L20">
        <v>1371</v>
      </c>
      <c r="N20">
        <v>1013</v>
      </c>
      <c r="O20" t="s">
        <v>24</v>
      </c>
      <c r="P20" t="s">
        <v>24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</v>
      </c>
      <c r="AG20">
        <v>0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ROW(Source!A67)</f>
        <v>67</v>
      </c>
      <c r="B21">
        <v>49290467</v>
      </c>
      <c r="C21">
        <v>49290447</v>
      </c>
      <c r="D21">
        <v>41020449</v>
      </c>
      <c r="E21">
        <v>112</v>
      </c>
      <c r="F21">
        <v>1</v>
      </c>
      <c r="G21">
        <v>1</v>
      </c>
      <c r="H21">
        <v>3</v>
      </c>
      <c r="I21" t="s">
        <v>296</v>
      </c>
      <c r="J21" t="s">
        <v>3</v>
      </c>
      <c r="K21" t="s">
        <v>297</v>
      </c>
      <c r="L21">
        <v>1371</v>
      </c>
      <c r="N21">
        <v>1013</v>
      </c>
      <c r="O21" t="s">
        <v>24</v>
      </c>
      <c r="P21" t="s">
        <v>24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3</v>
      </c>
      <c r="AG21">
        <v>0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ROW(Source!A67)</f>
        <v>67</v>
      </c>
      <c r="B22">
        <v>49290468</v>
      </c>
      <c r="C22">
        <v>49290447</v>
      </c>
      <c r="D22">
        <v>41020606</v>
      </c>
      <c r="E22">
        <v>112</v>
      </c>
      <c r="F22">
        <v>1</v>
      </c>
      <c r="G22">
        <v>1</v>
      </c>
      <c r="H22">
        <v>3</v>
      </c>
      <c r="I22" t="s">
        <v>298</v>
      </c>
      <c r="J22" t="s">
        <v>3</v>
      </c>
      <c r="K22" t="s">
        <v>299</v>
      </c>
      <c r="L22">
        <v>1477</v>
      </c>
      <c r="N22">
        <v>1013</v>
      </c>
      <c r="O22" t="s">
        <v>110</v>
      </c>
      <c r="P22" t="s">
        <v>112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3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ROW(Source!A68)</f>
        <v>68</v>
      </c>
      <c r="B23">
        <v>49290472</v>
      </c>
      <c r="C23">
        <v>49290469</v>
      </c>
      <c r="D23">
        <v>41015735</v>
      </c>
      <c r="E23">
        <v>112</v>
      </c>
      <c r="F23">
        <v>1</v>
      </c>
      <c r="G23">
        <v>1</v>
      </c>
      <c r="H23">
        <v>1</v>
      </c>
      <c r="I23" t="s">
        <v>269</v>
      </c>
      <c r="J23" t="s">
        <v>3</v>
      </c>
      <c r="K23" t="s">
        <v>270</v>
      </c>
      <c r="L23">
        <v>1191</v>
      </c>
      <c r="N23">
        <v>1013</v>
      </c>
      <c r="O23" t="s">
        <v>256</v>
      </c>
      <c r="P23" t="s">
        <v>256</v>
      </c>
      <c r="Q23">
        <v>1</v>
      </c>
      <c r="X23">
        <v>12.16</v>
      </c>
      <c r="Y23">
        <v>0</v>
      </c>
      <c r="Z23">
        <v>0</v>
      </c>
      <c r="AA23">
        <v>0</v>
      </c>
      <c r="AB23">
        <v>459.71</v>
      </c>
      <c r="AC23">
        <v>0</v>
      </c>
      <c r="AD23">
        <v>1</v>
      </c>
      <c r="AE23">
        <v>1</v>
      </c>
      <c r="AF23" t="s">
        <v>3</v>
      </c>
      <c r="AG23">
        <v>12.16</v>
      </c>
      <c r="AH23">
        <v>2</v>
      </c>
      <c r="AI23">
        <v>49290470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ROW(Source!A68)</f>
        <v>68</v>
      </c>
      <c r="B24">
        <v>49290473</v>
      </c>
      <c r="C24">
        <v>49290469</v>
      </c>
      <c r="D24">
        <v>41021544</v>
      </c>
      <c r="E24">
        <v>112</v>
      </c>
      <c r="F24">
        <v>1</v>
      </c>
      <c r="G24">
        <v>1</v>
      </c>
      <c r="H24">
        <v>3</v>
      </c>
      <c r="I24" t="s">
        <v>50</v>
      </c>
      <c r="J24" t="s">
        <v>3</v>
      </c>
      <c r="K24" t="s">
        <v>51</v>
      </c>
      <c r="L24">
        <v>36753409</v>
      </c>
      <c r="N24">
        <v>1008</v>
      </c>
      <c r="O24" t="s">
        <v>52</v>
      </c>
      <c r="P24" t="s">
        <v>52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2</v>
      </c>
      <c r="AH24">
        <v>2</v>
      </c>
      <c r="AI24">
        <v>49290471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ROW(Source!A188)</f>
        <v>188</v>
      </c>
      <c r="B25">
        <v>49290544</v>
      </c>
      <c r="C25">
        <v>49290541</v>
      </c>
      <c r="D25">
        <v>41015925</v>
      </c>
      <c r="E25">
        <v>112</v>
      </c>
      <c r="F25">
        <v>1</v>
      </c>
      <c r="G25">
        <v>1</v>
      </c>
      <c r="H25">
        <v>1</v>
      </c>
      <c r="I25" t="s">
        <v>290</v>
      </c>
      <c r="J25" t="s">
        <v>3</v>
      </c>
      <c r="K25" t="s">
        <v>291</v>
      </c>
      <c r="L25">
        <v>1369</v>
      </c>
      <c r="N25">
        <v>1013</v>
      </c>
      <c r="O25" t="s">
        <v>273</v>
      </c>
      <c r="P25" t="s">
        <v>273</v>
      </c>
      <c r="Q25">
        <v>1</v>
      </c>
      <c r="X25">
        <v>0.16</v>
      </c>
      <c r="Y25">
        <v>0</v>
      </c>
      <c r="Z25">
        <v>0</v>
      </c>
      <c r="AA25">
        <v>0</v>
      </c>
      <c r="AB25">
        <v>631.66</v>
      </c>
      <c r="AC25">
        <v>0</v>
      </c>
      <c r="AD25">
        <v>1</v>
      </c>
      <c r="AE25">
        <v>1</v>
      </c>
      <c r="AF25" t="s">
        <v>3</v>
      </c>
      <c r="AG25">
        <v>0.16</v>
      </c>
      <c r="AH25">
        <v>2</v>
      </c>
      <c r="AI25">
        <v>49290542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ROW(Source!A188)</f>
        <v>188</v>
      </c>
      <c r="B26">
        <v>49290545</v>
      </c>
      <c r="C26">
        <v>49290541</v>
      </c>
      <c r="D26">
        <v>41015943</v>
      </c>
      <c r="E26">
        <v>112</v>
      </c>
      <c r="F26">
        <v>1</v>
      </c>
      <c r="G26">
        <v>1</v>
      </c>
      <c r="H26">
        <v>1</v>
      </c>
      <c r="I26" t="s">
        <v>292</v>
      </c>
      <c r="J26" t="s">
        <v>3</v>
      </c>
      <c r="K26" t="s">
        <v>293</v>
      </c>
      <c r="L26">
        <v>1369</v>
      </c>
      <c r="N26">
        <v>1013</v>
      </c>
      <c r="O26" t="s">
        <v>273</v>
      </c>
      <c r="P26" t="s">
        <v>273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617.62</v>
      </c>
      <c r="AC26">
        <v>0</v>
      </c>
      <c r="AD26">
        <v>1</v>
      </c>
      <c r="AE26">
        <v>1</v>
      </c>
      <c r="AF26" t="s">
        <v>3</v>
      </c>
      <c r="AG26">
        <v>0.16</v>
      </c>
      <c r="AH26">
        <v>2</v>
      </c>
      <c r="AI26">
        <v>49290543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30</v>
      </c>
      <c r="B1">
        <v>1</v>
      </c>
      <c r="C1" t="s">
        <v>3</v>
      </c>
      <c r="D1" t="s">
        <v>41</v>
      </c>
      <c r="E1" t="s">
        <v>42</v>
      </c>
      <c r="F1" t="s">
        <v>42</v>
      </c>
      <c r="G1" t="s">
        <v>42</v>
      </c>
      <c r="H1" t="s">
        <v>3</v>
      </c>
      <c r="I1" t="s">
        <v>42</v>
      </c>
      <c r="J1" t="s">
        <v>42</v>
      </c>
      <c r="K1" t="s">
        <v>3</v>
      </c>
      <c r="L1" t="s">
        <v>3</v>
      </c>
      <c r="M1" t="s">
        <v>3</v>
      </c>
      <c r="N1" t="s">
        <v>41</v>
      </c>
      <c r="O1" t="s">
        <v>42</v>
      </c>
      <c r="P1" t="s">
        <v>3</v>
      </c>
      <c r="Q1" t="s">
        <v>3</v>
      </c>
      <c r="R1" t="s">
        <v>3</v>
      </c>
      <c r="S1" t="s">
        <v>300</v>
      </c>
      <c r="T1" t="s">
        <v>301</v>
      </c>
      <c r="U1" t="s">
        <v>302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16566</v>
      </c>
      <c r="M1">
        <v>10</v>
      </c>
      <c r="N1">
        <v>12</v>
      </c>
      <c r="O1">
        <v>0</v>
      </c>
      <c r="P1">
        <v>0</v>
      </c>
      <c r="Q1">
        <v>1</v>
      </c>
    </row>
    <row r="12" spans="1:103" x14ac:dyDescent="0.2">
      <c r="F12" t="str">
        <f>Source!F12</f>
        <v>Э-005/24.Э</v>
      </c>
      <c r="G12" t="str">
        <f>Source!G12</f>
        <v>Реконструкция ВЛИ-0,4 кВ от РУ-0,4 кВ ТП-37 с заменой провода ПС-35 кВ №293 "Каменская" (0,03 км), в т.ч. ПИР, МО, Одинцовский р-н, г.о.Одинцово, д.Тимохово, 50:20:0060319:57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46112</v>
      </c>
      <c r="AK12" t="s">
        <v>15</v>
      </c>
      <c r="AL12" t="s">
        <v>303</v>
      </c>
      <c r="AM12" t="s">
        <v>3</v>
      </c>
      <c r="CY12">
        <v>0</v>
      </c>
    </row>
    <row r="14" spans="1:103" x14ac:dyDescent="0.2">
      <c r="E14" t="s">
        <v>304</v>
      </c>
      <c r="AD14">
        <v>4</v>
      </c>
    </row>
    <row r="15" spans="1:103" x14ac:dyDescent="0.2">
      <c r="B15" t="s">
        <v>3</v>
      </c>
      <c r="C15">
        <v>0</v>
      </c>
      <c r="D15" t="s">
        <v>305</v>
      </c>
      <c r="E15" t="s">
        <v>164</v>
      </c>
      <c r="F15" t="s">
        <v>306</v>
      </c>
      <c r="G15" t="s">
        <v>132</v>
      </c>
      <c r="H15">
        <v>11.48</v>
      </c>
      <c r="I15">
        <v>14</v>
      </c>
      <c r="J15">
        <v>0.34</v>
      </c>
      <c r="K15">
        <v>12.06</v>
      </c>
      <c r="L15">
        <v>22</v>
      </c>
      <c r="M15">
        <v>46065</v>
      </c>
      <c r="N15">
        <v>2</v>
      </c>
      <c r="O15" t="s">
        <v>307</v>
      </c>
      <c r="P15" t="s">
        <v>308</v>
      </c>
      <c r="Q15" t="s">
        <v>309</v>
      </c>
      <c r="R15" t="s">
        <v>310</v>
      </c>
      <c r="S15" t="s">
        <v>3</v>
      </c>
      <c r="T15" t="s">
        <v>311</v>
      </c>
      <c r="U15">
        <v>2</v>
      </c>
      <c r="V15">
        <v>0.24</v>
      </c>
      <c r="W15">
        <v>0</v>
      </c>
      <c r="X15">
        <v>0</v>
      </c>
      <c r="Y15" t="s">
        <v>3</v>
      </c>
      <c r="Z15" t="s">
        <v>312</v>
      </c>
      <c r="AA15">
        <v>3</v>
      </c>
      <c r="AB15" t="s">
        <v>3</v>
      </c>
      <c r="AC15">
        <v>11.48</v>
      </c>
      <c r="AD15">
        <v>1</v>
      </c>
      <c r="AE15">
        <v>0</v>
      </c>
      <c r="AF15">
        <v>1</v>
      </c>
      <c r="AG15">
        <v>3</v>
      </c>
      <c r="AH15" t="s">
        <v>24</v>
      </c>
      <c r="AI15" t="s">
        <v>164</v>
      </c>
      <c r="AJ15">
        <v>46125.66070601852</v>
      </c>
      <c r="AK15">
        <v>49290537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3</v>
      </c>
      <c r="C16">
        <v>0</v>
      </c>
      <c r="D16" t="s">
        <v>313</v>
      </c>
      <c r="E16" t="s">
        <v>164</v>
      </c>
      <c r="F16" t="s">
        <v>306</v>
      </c>
      <c r="G16" t="s">
        <v>132</v>
      </c>
      <c r="H16">
        <v>11.36</v>
      </c>
      <c r="I16">
        <v>13.86</v>
      </c>
      <c r="J16">
        <v>0.34</v>
      </c>
      <c r="K16">
        <v>11.93</v>
      </c>
      <c r="L16">
        <v>22</v>
      </c>
      <c r="M16">
        <v>46063</v>
      </c>
      <c r="N16">
        <v>2</v>
      </c>
      <c r="O16" t="s">
        <v>314</v>
      </c>
      <c r="P16" t="s">
        <v>315</v>
      </c>
      <c r="Q16" t="s">
        <v>316</v>
      </c>
      <c r="R16" t="s">
        <v>310</v>
      </c>
      <c r="S16" t="s">
        <v>3</v>
      </c>
      <c r="T16" t="s">
        <v>317</v>
      </c>
      <c r="U16">
        <v>2</v>
      </c>
      <c r="V16">
        <v>0.23</v>
      </c>
      <c r="W16">
        <v>0</v>
      </c>
      <c r="X16">
        <v>0</v>
      </c>
      <c r="Y16" t="s">
        <v>3</v>
      </c>
      <c r="Z16" t="s">
        <v>312</v>
      </c>
      <c r="AA16">
        <v>3</v>
      </c>
      <c r="AB16" t="s">
        <v>3</v>
      </c>
      <c r="AC16">
        <v>11.36</v>
      </c>
      <c r="AD16">
        <v>1</v>
      </c>
      <c r="AE16">
        <v>0</v>
      </c>
      <c r="AF16">
        <v>1</v>
      </c>
      <c r="AG16">
        <v>3</v>
      </c>
      <c r="AH16" t="s">
        <v>24</v>
      </c>
      <c r="AI16" t="s">
        <v>164</v>
      </c>
      <c r="AJ16">
        <v>46125.66070601852</v>
      </c>
      <c r="AK16">
        <v>49290537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3</v>
      </c>
      <c r="C17">
        <v>0</v>
      </c>
      <c r="D17" t="s">
        <v>313</v>
      </c>
      <c r="E17" t="s">
        <v>162</v>
      </c>
      <c r="F17" t="s">
        <v>306</v>
      </c>
      <c r="G17" t="s">
        <v>132</v>
      </c>
      <c r="H17">
        <v>27.87</v>
      </c>
      <c r="I17">
        <v>34</v>
      </c>
      <c r="J17">
        <v>0.84</v>
      </c>
      <c r="K17">
        <v>29.28</v>
      </c>
      <c r="L17">
        <v>22</v>
      </c>
      <c r="M17">
        <v>46063</v>
      </c>
      <c r="N17">
        <v>2</v>
      </c>
      <c r="O17" t="s">
        <v>314</v>
      </c>
      <c r="P17" t="s">
        <v>315</v>
      </c>
      <c r="Q17" t="s">
        <v>316</v>
      </c>
      <c r="R17" t="s">
        <v>310</v>
      </c>
      <c r="S17" t="s">
        <v>3</v>
      </c>
      <c r="T17" t="s">
        <v>317</v>
      </c>
      <c r="U17">
        <v>2</v>
      </c>
      <c r="V17">
        <v>0.56999999999999995</v>
      </c>
      <c r="W17">
        <v>0</v>
      </c>
      <c r="X17">
        <v>0</v>
      </c>
      <c r="Y17" t="s">
        <v>3</v>
      </c>
      <c r="Z17" t="s">
        <v>312</v>
      </c>
      <c r="AA17">
        <v>3</v>
      </c>
      <c r="AB17" t="s">
        <v>3</v>
      </c>
      <c r="AC17">
        <v>27.87</v>
      </c>
      <c r="AD17">
        <v>1</v>
      </c>
      <c r="AE17">
        <v>0</v>
      </c>
      <c r="AF17">
        <v>1</v>
      </c>
      <c r="AG17">
        <v>3</v>
      </c>
      <c r="AH17" t="s">
        <v>24</v>
      </c>
      <c r="AI17" t="s">
        <v>162</v>
      </c>
      <c r="AJ17">
        <v>46125.66070601852</v>
      </c>
      <c r="AK17">
        <v>49290532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3</v>
      </c>
      <c r="C18">
        <v>1</v>
      </c>
      <c r="D18" t="s">
        <v>161</v>
      </c>
      <c r="E18" t="s">
        <v>164</v>
      </c>
      <c r="F18" t="s">
        <v>306</v>
      </c>
      <c r="G18" t="s">
        <v>132</v>
      </c>
      <c r="H18">
        <v>11.15</v>
      </c>
      <c r="I18">
        <v>13.6</v>
      </c>
      <c r="J18">
        <v>0.33</v>
      </c>
      <c r="K18">
        <v>11.71</v>
      </c>
      <c r="L18">
        <v>22</v>
      </c>
      <c r="M18">
        <v>46063</v>
      </c>
      <c r="N18">
        <v>2</v>
      </c>
      <c r="O18" t="s">
        <v>318</v>
      </c>
      <c r="P18" t="s">
        <v>319</v>
      </c>
      <c r="Q18" t="s">
        <v>320</v>
      </c>
      <c r="R18" t="s">
        <v>321</v>
      </c>
      <c r="S18" t="s">
        <v>322</v>
      </c>
      <c r="T18" t="s">
        <v>317</v>
      </c>
      <c r="U18">
        <v>2</v>
      </c>
      <c r="V18">
        <v>0.23</v>
      </c>
      <c r="W18">
        <v>0</v>
      </c>
      <c r="X18">
        <v>0</v>
      </c>
      <c r="Y18" t="s">
        <v>3</v>
      </c>
      <c r="Z18" t="s">
        <v>312</v>
      </c>
      <c r="AA18">
        <v>3</v>
      </c>
      <c r="AB18" t="s">
        <v>3</v>
      </c>
      <c r="AC18">
        <v>11.15</v>
      </c>
      <c r="AD18">
        <v>1</v>
      </c>
      <c r="AE18">
        <v>0</v>
      </c>
      <c r="AF18">
        <v>1</v>
      </c>
      <c r="AG18">
        <v>3</v>
      </c>
      <c r="AH18" t="s">
        <v>24</v>
      </c>
      <c r="AI18" t="s">
        <v>164</v>
      </c>
      <c r="AJ18">
        <v>46125.66070601852</v>
      </c>
      <c r="AK18">
        <v>49290537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3</v>
      </c>
      <c r="C19">
        <v>0</v>
      </c>
      <c r="D19" t="s">
        <v>323</v>
      </c>
      <c r="E19" t="s">
        <v>159</v>
      </c>
      <c r="F19" t="s">
        <v>324</v>
      </c>
      <c r="G19" t="s">
        <v>132</v>
      </c>
      <c r="H19">
        <v>639.34</v>
      </c>
      <c r="I19">
        <v>780</v>
      </c>
      <c r="J19">
        <v>19.18</v>
      </c>
      <c r="K19">
        <v>671.69</v>
      </c>
      <c r="L19">
        <v>22</v>
      </c>
      <c r="M19">
        <v>46063</v>
      </c>
      <c r="N19">
        <v>2</v>
      </c>
      <c r="O19" t="s">
        <v>314</v>
      </c>
      <c r="P19" t="s">
        <v>315</v>
      </c>
      <c r="Q19" t="s">
        <v>316</v>
      </c>
      <c r="R19" t="s">
        <v>310</v>
      </c>
      <c r="S19" t="s">
        <v>3</v>
      </c>
      <c r="T19" t="s">
        <v>317</v>
      </c>
      <c r="U19">
        <v>2</v>
      </c>
      <c r="V19">
        <v>13.17</v>
      </c>
      <c r="W19">
        <v>0</v>
      </c>
      <c r="X19">
        <v>0</v>
      </c>
      <c r="Y19" t="s">
        <v>3</v>
      </c>
      <c r="Z19" t="s">
        <v>312</v>
      </c>
      <c r="AA19">
        <v>3</v>
      </c>
      <c r="AB19" t="s">
        <v>3</v>
      </c>
      <c r="AC19">
        <v>639.34</v>
      </c>
      <c r="AD19">
        <v>1</v>
      </c>
      <c r="AE19">
        <v>0</v>
      </c>
      <c r="AF19">
        <v>1</v>
      </c>
      <c r="AG19">
        <v>3</v>
      </c>
      <c r="AH19" t="s">
        <v>325</v>
      </c>
      <c r="AI19" t="s">
        <v>159</v>
      </c>
      <c r="AJ19">
        <v>46125.66070601852</v>
      </c>
      <c r="AK19">
        <v>49290527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3</v>
      </c>
      <c r="C20">
        <v>1</v>
      </c>
      <c r="D20" t="s">
        <v>161</v>
      </c>
      <c r="E20" t="s">
        <v>162</v>
      </c>
      <c r="F20" t="s">
        <v>306</v>
      </c>
      <c r="G20" t="s">
        <v>132</v>
      </c>
      <c r="H20">
        <v>24.59</v>
      </c>
      <c r="I20">
        <v>30</v>
      </c>
      <c r="J20">
        <v>0.74</v>
      </c>
      <c r="K20">
        <v>25.84</v>
      </c>
      <c r="L20">
        <v>22</v>
      </c>
      <c r="M20">
        <v>46063</v>
      </c>
      <c r="N20">
        <v>2</v>
      </c>
      <c r="O20" t="s">
        <v>318</v>
      </c>
      <c r="P20" t="s">
        <v>319</v>
      </c>
      <c r="Q20" t="s">
        <v>320</v>
      </c>
      <c r="R20" t="s">
        <v>321</v>
      </c>
      <c r="S20" t="s">
        <v>322</v>
      </c>
      <c r="T20" t="s">
        <v>317</v>
      </c>
      <c r="U20">
        <v>2</v>
      </c>
      <c r="V20">
        <v>0.51</v>
      </c>
      <c r="W20">
        <v>0</v>
      </c>
      <c r="X20">
        <v>0</v>
      </c>
      <c r="Y20" t="s">
        <v>3</v>
      </c>
      <c r="Z20" t="s">
        <v>312</v>
      </c>
      <c r="AA20">
        <v>3</v>
      </c>
      <c r="AB20" t="s">
        <v>3</v>
      </c>
      <c r="AC20">
        <v>24.59</v>
      </c>
      <c r="AD20">
        <v>1</v>
      </c>
      <c r="AE20">
        <v>0</v>
      </c>
      <c r="AF20">
        <v>1</v>
      </c>
      <c r="AG20">
        <v>3</v>
      </c>
      <c r="AH20" t="s">
        <v>24</v>
      </c>
      <c r="AI20" t="s">
        <v>162</v>
      </c>
      <c r="AJ20">
        <v>46125.66070601852</v>
      </c>
      <c r="AK20">
        <v>49290532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3</v>
      </c>
      <c r="C21">
        <v>1</v>
      </c>
      <c r="D21" t="s">
        <v>158</v>
      </c>
      <c r="E21" t="s">
        <v>159</v>
      </c>
      <c r="F21" t="s">
        <v>324</v>
      </c>
      <c r="G21" t="s">
        <v>132</v>
      </c>
      <c r="H21">
        <v>504.1</v>
      </c>
      <c r="I21">
        <v>615</v>
      </c>
      <c r="J21">
        <v>15.12</v>
      </c>
      <c r="K21">
        <v>529.6</v>
      </c>
      <c r="L21">
        <v>22</v>
      </c>
      <c r="M21">
        <v>46063</v>
      </c>
      <c r="N21">
        <v>2</v>
      </c>
      <c r="O21" t="s">
        <v>318</v>
      </c>
      <c r="P21" t="s">
        <v>319</v>
      </c>
      <c r="Q21" t="s">
        <v>320</v>
      </c>
      <c r="R21" t="s">
        <v>321</v>
      </c>
      <c r="S21" t="s">
        <v>322</v>
      </c>
      <c r="T21" t="s">
        <v>317</v>
      </c>
      <c r="U21">
        <v>2</v>
      </c>
      <c r="V21">
        <v>10.38</v>
      </c>
      <c r="W21">
        <v>0</v>
      </c>
      <c r="X21">
        <v>0</v>
      </c>
      <c r="Y21" t="s">
        <v>3</v>
      </c>
      <c r="Z21" t="s">
        <v>312</v>
      </c>
      <c r="AA21">
        <v>3</v>
      </c>
      <c r="AB21" t="s">
        <v>3</v>
      </c>
      <c r="AC21">
        <v>504.1</v>
      </c>
      <c r="AD21">
        <v>1</v>
      </c>
      <c r="AE21">
        <v>0</v>
      </c>
      <c r="AF21">
        <v>1</v>
      </c>
      <c r="AG21">
        <v>3</v>
      </c>
      <c r="AH21" t="s">
        <v>325</v>
      </c>
      <c r="AI21" t="s">
        <v>159</v>
      </c>
      <c r="AJ21">
        <v>46125.66070601852</v>
      </c>
      <c r="AK21">
        <v>49290527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3</v>
      </c>
      <c r="C22">
        <v>0</v>
      </c>
      <c r="D22" t="s">
        <v>326</v>
      </c>
      <c r="E22" t="s">
        <v>159</v>
      </c>
      <c r="F22" t="s">
        <v>324</v>
      </c>
      <c r="G22" t="s">
        <v>132</v>
      </c>
      <c r="H22">
        <v>649.17999999999995</v>
      </c>
      <c r="I22">
        <v>792</v>
      </c>
      <c r="J22">
        <v>19.48</v>
      </c>
      <c r="K22">
        <v>682.03</v>
      </c>
      <c r="L22">
        <v>22</v>
      </c>
      <c r="M22">
        <v>46065</v>
      </c>
      <c r="N22">
        <v>2</v>
      </c>
      <c r="O22" t="s">
        <v>307</v>
      </c>
      <c r="P22" t="s">
        <v>308</v>
      </c>
      <c r="Q22" t="s">
        <v>309</v>
      </c>
      <c r="R22" t="s">
        <v>310</v>
      </c>
      <c r="S22" t="s">
        <v>3</v>
      </c>
      <c r="T22" t="s">
        <v>311</v>
      </c>
      <c r="U22">
        <v>2</v>
      </c>
      <c r="V22">
        <v>13.37</v>
      </c>
      <c r="W22">
        <v>0</v>
      </c>
      <c r="X22">
        <v>0</v>
      </c>
      <c r="Y22" t="s">
        <v>3</v>
      </c>
      <c r="Z22" t="s">
        <v>312</v>
      </c>
      <c r="AA22">
        <v>3</v>
      </c>
      <c r="AB22" t="s">
        <v>3</v>
      </c>
      <c r="AC22">
        <v>649.17999999999995</v>
      </c>
      <c r="AD22">
        <v>1</v>
      </c>
      <c r="AE22">
        <v>0</v>
      </c>
      <c r="AF22">
        <v>1</v>
      </c>
      <c r="AG22">
        <v>3</v>
      </c>
      <c r="AH22" t="s">
        <v>325</v>
      </c>
      <c r="AI22" t="s">
        <v>159</v>
      </c>
      <c r="AJ22">
        <v>46125.66070601852</v>
      </c>
      <c r="AK22">
        <v>49290527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3</v>
      </c>
      <c r="C23">
        <v>0</v>
      </c>
      <c r="D23" t="s">
        <v>305</v>
      </c>
      <c r="E23" t="s">
        <v>162</v>
      </c>
      <c r="F23" t="s">
        <v>306</v>
      </c>
      <c r="G23" t="s">
        <v>132</v>
      </c>
      <c r="H23">
        <v>27.54</v>
      </c>
      <c r="I23">
        <v>33.6</v>
      </c>
      <c r="J23">
        <v>0.83</v>
      </c>
      <c r="K23">
        <v>28.94</v>
      </c>
      <c r="L23">
        <v>22</v>
      </c>
      <c r="M23">
        <v>46065</v>
      </c>
      <c r="N23">
        <v>2</v>
      </c>
      <c r="O23" t="s">
        <v>307</v>
      </c>
      <c r="P23" t="s">
        <v>308</v>
      </c>
      <c r="Q23" t="s">
        <v>309</v>
      </c>
      <c r="R23" t="s">
        <v>310</v>
      </c>
      <c r="S23" t="s">
        <v>3</v>
      </c>
      <c r="T23" t="s">
        <v>311</v>
      </c>
      <c r="U23">
        <v>2</v>
      </c>
      <c r="V23">
        <v>0.56999999999999995</v>
      </c>
      <c r="W23">
        <v>0</v>
      </c>
      <c r="X23">
        <v>0</v>
      </c>
      <c r="Y23" t="s">
        <v>3</v>
      </c>
      <c r="Z23" t="s">
        <v>312</v>
      </c>
      <c r="AA23">
        <v>3</v>
      </c>
      <c r="AB23" t="s">
        <v>3</v>
      </c>
      <c r="AC23">
        <v>27.54</v>
      </c>
      <c r="AD23">
        <v>1</v>
      </c>
      <c r="AE23">
        <v>0</v>
      </c>
      <c r="AF23">
        <v>1</v>
      </c>
      <c r="AG23">
        <v>3</v>
      </c>
      <c r="AH23" t="s">
        <v>24</v>
      </c>
      <c r="AI23" t="s">
        <v>162</v>
      </c>
      <c r="AJ23">
        <v>46125.66070601852</v>
      </c>
      <c r="AK23">
        <v>49290532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327</v>
      </c>
      <c r="C24">
        <v>0</v>
      </c>
      <c r="D24" t="s">
        <v>328</v>
      </c>
      <c r="E24" t="s">
        <v>125</v>
      </c>
      <c r="F24" t="s">
        <v>298</v>
      </c>
      <c r="G24" t="s">
        <v>126</v>
      </c>
      <c r="H24">
        <v>371.8</v>
      </c>
      <c r="I24">
        <v>453.6</v>
      </c>
      <c r="J24">
        <v>11.15</v>
      </c>
      <c r="K24">
        <v>390.61</v>
      </c>
      <c r="L24">
        <v>22</v>
      </c>
      <c r="M24">
        <v>46063</v>
      </c>
      <c r="N24">
        <v>2</v>
      </c>
      <c r="O24" t="s">
        <v>314</v>
      </c>
      <c r="P24" t="s">
        <v>315</v>
      </c>
      <c r="Q24" t="s">
        <v>316</v>
      </c>
      <c r="R24" t="s">
        <v>310</v>
      </c>
      <c r="S24" t="s">
        <v>3</v>
      </c>
      <c r="T24" t="s">
        <v>317</v>
      </c>
      <c r="U24">
        <v>2</v>
      </c>
      <c r="V24">
        <v>7.66</v>
      </c>
      <c r="W24">
        <v>0</v>
      </c>
      <c r="X24">
        <v>0</v>
      </c>
      <c r="Y24" t="s">
        <v>3</v>
      </c>
      <c r="Z24" t="s">
        <v>3</v>
      </c>
      <c r="AA24">
        <v>3</v>
      </c>
      <c r="AB24" t="s">
        <v>3</v>
      </c>
      <c r="AC24">
        <v>371.8</v>
      </c>
      <c r="AD24">
        <v>1</v>
      </c>
      <c r="AE24">
        <v>0</v>
      </c>
      <c r="AF24">
        <v>1</v>
      </c>
      <c r="AG24">
        <v>3</v>
      </c>
      <c r="AH24" t="s">
        <v>126</v>
      </c>
      <c r="AI24" t="s">
        <v>125</v>
      </c>
      <c r="AJ24">
        <v>46125.66070601852</v>
      </c>
      <c r="AK24">
        <v>49290477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329</v>
      </c>
      <c r="C25">
        <v>1</v>
      </c>
      <c r="D25" t="s">
        <v>124</v>
      </c>
      <c r="E25" t="s">
        <v>125</v>
      </c>
      <c r="F25" t="s">
        <v>298</v>
      </c>
      <c r="G25" t="s">
        <v>126</v>
      </c>
      <c r="H25">
        <v>369.84</v>
      </c>
      <c r="I25">
        <v>451.2</v>
      </c>
      <c r="J25">
        <v>11.1</v>
      </c>
      <c r="K25">
        <v>388.56</v>
      </c>
      <c r="L25">
        <v>22</v>
      </c>
      <c r="M25">
        <v>46065</v>
      </c>
      <c r="N25">
        <v>2</v>
      </c>
      <c r="O25" t="s">
        <v>318</v>
      </c>
      <c r="P25" t="s">
        <v>319</v>
      </c>
      <c r="Q25" t="s">
        <v>320</v>
      </c>
      <c r="R25" t="s">
        <v>330</v>
      </c>
      <c r="S25" t="s">
        <v>322</v>
      </c>
      <c r="T25" t="s">
        <v>317</v>
      </c>
      <c r="U25">
        <v>2</v>
      </c>
      <c r="V25">
        <v>7.62</v>
      </c>
      <c r="W25">
        <v>0</v>
      </c>
      <c r="X25">
        <v>0</v>
      </c>
      <c r="Y25" t="s">
        <v>3</v>
      </c>
      <c r="Z25" t="s">
        <v>3</v>
      </c>
      <c r="AA25">
        <v>3</v>
      </c>
      <c r="AB25" t="s">
        <v>3</v>
      </c>
      <c r="AC25">
        <v>369.84</v>
      </c>
      <c r="AD25">
        <v>1</v>
      </c>
      <c r="AE25">
        <v>0</v>
      </c>
      <c r="AF25">
        <v>1</v>
      </c>
      <c r="AG25">
        <v>3</v>
      </c>
      <c r="AH25" t="s">
        <v>126</v>
      </c>
      <c r="AI25" t="s">
        <v>125</v>
      </c>
      <c r="AJ25">
        <v>46125.66070601852</v>
      </c>
      <c r="AK25">
        <v>49290477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331</v>
      </c>
      <c r="C26">
        <v>0</v>
      </c>
      <c r="D26" t="s">
        <v>332</v>
      </c>
      <c r="E26" t="s">
        <v>125</v>
      </c>
      <c r="F26" t="s">
        <v>298</v>
      </c>
      <c r="G26" t="s">
        <v>126</v>
      </c>
      <c r="H26">
        <v>373.77</v>
      </c>
      <c r="I26">
        <v>456</v>
      </c>
      <c r="J26">
        <v>11.21</v>
      </c>
      <c r="K26">
        <v>392.68</v>
      </c>
      <c r="L26">
        <v>22</v>
      </c>
      <c r="M26">
        <v>46063</v>
      </c>
      <c r="N26">
        <v>2</v>
      </c>
      <c r="O26" t="s">
        <v>307</v>
      </c>
      <c r="P26" t="s">
        <v>308</v>
      </c>
      <c r="Q26" t="s">
        <v>309</v>
      </c>
      <c r="R26" t="s">
        <v>310</v>
      </c>
      <c r="S26" t="s">
        <v>3</v>
      </c>
      <c r="T26" t="s">
        <v>311</v>
      </c>
      <c r="U26">
        <v>2</v>
      </c>
      <c r="V26">
        <v>7.7</v>
      </c>
      <c r="W26">
        <v>0</v>
      </c>
      <c r="X26">
        <v>0</v>
      </c>
      <c r="Y26" t="s">
        <v>3</v>
      </c>
      <c r="Z26" t="s">
        <v>3</v>
      </c>
      <c r="AA26">
        <v>3</v>
      </c>
      <c r="AB26" t="s">
        <v>3</v>
      </c>
      <c r="AC26">
        <v>373.77</v>
      </c>
      <c r="AD26">
        <v>1</v>
      </c>
      <c r="AE26">
        <v>0</v>
      </c>
      <c r="AF26">
        <v>1</v>
      </c>
      <c r="AG26">
        <v>3</v>
      </c>
      <c r="AH26" t="s">
        <v>126</v>
      </c>
      <c r="AI26" t="s">
        <v>125</v>
      </c>
      <c r="AJ26">
        <v>46125.66070601852</v>
      </c>
      <c r="AK26">
        <v>49290477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333</v>
      </c>
      <c r="C27">
        <v>0</v>
      </c>
      <c r="D27" t="s">
        <v>334</v>
      </c>
      <c r="E27" t="s">
        <v>131</v>
      </c>
      <c r="F27" t="s">
        <v>294</v>
      </c>
      <c r="G27" t="s">
        <v>132</v>
      </c>
      <c r="H27">
        <v>42.62</v>
      </c>
      <c r="I27">
        <v>52</v>
      </c>
      <c r="J27">
        <v>1.28</v>
      </c>
      <c r="K27">
        <v>44.78</v>
      </c>
      <c r="L27">
        <v>22</v>
      </c>
      <c r="M27">
        <v>46063</v>
      </c>
      <c r="N27">
        <v>2</v>
      </c>
      <c r="O27" t="s">
        <v>314</v>
      </c>
      <c r="P27" t="s">
        <v>315</v>
      </c>
      <c r="Q27" t="s">
        <v>316</v>
      </c>
      <c r="R27" t="s">
        <v>310</v>
      </c>
      <c r="S27" t="s">
        <v>3</v>
      </c>
      <c r="T27" t="s">
        <v>317</v>
      </c>
      <c r="U27">
        <v>2</v>
      </c>
      <c r="V27">
        <v>0.88</v>
      </c>
      <c r="W27">
        <v>0</v>
      </c>
      <c r="X27">
        <v>0</v>
      </c>
      <c r="Y27" t="s">
        <v>3</v>
      </c>
      <c r="Z27" t="s">
        <v>3</v>
      </c>
      <c r="AA27">
        <v>3</v>
      </c>
      <c r="AB27" t="s">
        <v>3</v>
      </c>
      <c r="AC27">
        <v>42.62</v>
      </c>
      <c r="AD27">
        <v>1</v>
      </c>
      <c r="AE27">
        <v>0</v>
      </c>
      <c r="AF27">
        <v>1</v>
      </c>
      <c r="AG27">
        <v>3</v>
      </c>
      <c r="AH27" t="s">
        <v>132</v>
      </c>
      <c r="AI27" t="s">
        <v>131</v>
      </c>
      <c r="AJ27">
        <v>46125.66070601852</v>
      </c>
      <c r="AK27">
        <v>49290482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335</v>
      </c>
      <c r="C28">
        <v>1</v>
      </c>
      <c r="D28" t="s">
        <v>130</v>
      </c>
      <c r="E28" t="s">
        <v>131</v>
      </c>
      <c r="F28" t="s">
        <v>294</v>
      </c>
      <c r="G28" t="s">
        <v>132</v>
      </c>
      <c r="H28">
        <v>40.98</v>
      </c>
      <c r="I28">
        <v>50</v>
      </c>
      <c r="J28">
        <v>1.23</v>
      </c>
      <c r="K28">
        <v>43.05</v>
      </c>
      <c r="L28">
        <v>22</v>
      </c>
      <c r="M28">
        <v>46065</v>
      </c>
      <c r="N28">
        <v>2</v>
      </c>
      <c r="O28" t="s">
        <v>318</v>
      </c>
      <c r="P28" t="s">
        <v>319</v>
      </c>
      <c r="Q28" t="s">
        <v>320</v>
      </c>
      <c r="R28" t="s">
        <v>330</v>
      </c>
      <c r="S28" t="s">
        <v>322</v>
      </c>
      <c r="T28" t="s">
        <v>317</v>
      </c>
      <c r="U28">
        <v>2</v>
      </c>
      <c r="V28">
        <v>0.84</v>
      </c>
      <c r="W28">
        <v>0</v>
      </c>
      <c r="X28">
        <v>0</v>
      </c>
      <c r="Y28" t="s">
        <v>3</v>
      </c>
      <c r="Z28" t="s">
        <v>3</v>
      </c>
      <c r="AA28">
        <v>3</v>
      </c>
      <c r="AB28" t="s">
        <v>3</v>
      </c>
      <c r="AC28">
        <v>40.98</v>
      </c>
      <c r="AD28">
        <v>1</v>
      </c>
      <c r="AE28">
        <v>0</v>
      </c>
      <c r="AF28">
        <v>1</v>
      </c>
      <c r="AG28">
        <v>3</v>
      </c>
      <c r="AH28" t="s">
        <v>132</v>
      </c>
      <c r="AI28" t="s">
        <v>131</v>
      </c>
      <c r="AJ28">
        <v>46125.66070601852</v>
      </c>
      <c r="AK28">
        <v>49290482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336</v>
      </c>
      <c r="C29">
        <v>0</v>
      </c>
      <c r="D29" t="s">
        <v>337</v>
      </c>
      <c r="E29" t="s">
        <v>131</v>
      </c>
      <c r="F29" t="s">
        <v>294</v>
      </c>
      <c r="G29" t="s">
        <v>132</v>
      </c>
      <c r="H29">
        <v>45.08</v>
      </c>
      <c r="I29">
        <v>55</v>
      </c>
      <c r="J29">
        <v>1.35</v>
      </c>
      <c r="K29">
        <v>47.36</v>
      </c>
      <c r="L29">
        <v>22</v>
      </c>
      <c r="M29">
        <v>46063</v>
      </c>
      <c r="N29">
        <v>2</v>
      </c>
      <c r="O29" t="s">
        <v>307</v>
      </c>
      <c r="P29" t="s">
        <v>308</v>
      </c>
      <c r="Q29" t="s">
        <v>309</v>
      </c>
      <c r="R29" t="s">
        <v>310</v>
      </c>
      <c r="S29" t="s">
        <v>3</v>
      </c>
      <c r="T29" t="s">
        <v>311</v>
      </c>
      <c r="U29">
        <v>2</v>
      </c>
      <c r="V29">
        <v>0.93</v>
      </c>
      <c r="W29">
        <v>0</v>
      </c>
      <c r="X29">
        <v>0</v>
      </c>
      <c r="Y29" t="s">
        <v>3</v>
      </c>
      <c r="Z29" t="s">
        <v>3</v>
      </c>
      <c r="AA29">
        <v>3</v>
      </c>
      <c r="AB29" t="s">
        <v>3</v>
      </c>
      <c r="AC29">
        <v>45.08</v>
      </c>
      <c r="AD29">
        <v>1</v>
      </c>
      <c r="AE29">
        <v>0</v>
      </c>
      <c r="AF29">
        <v>1</v>
      </c>
      <c r="AG29">
        <v>3</v>
      </c>
      <c r="AH29" t="s">
        <v>132</v>
      </c>
      <c r="AI29" t="s">
        <v>131</v>
      </c>
      <c r="AJ29">
        <v>46125.66070601852</v>
      </c>
      <c r="AK29">
        <v>49290482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338</v>
      </c>
      <c r="C30">
        <v>0</v>
      </c>
      <c r="D30" t="s">
        <v>339</v>
      </c>
      <c r="E30" t="s">
        <v>135</v>
      </c>
      <c r="F30" t="s">
        <v>294</v>
      </c>
      <c r="G30" t="s">
        <v>132</v>
      </c>
      <c r="H30">
        <v>532.79</v>
      </c>
      <c r="I30">
        <v>650</v>
      </c>
      <c r="J30">
        <v>15.98</v>
      </c>
      <c r="K30">
        <v>559.75</v>
      </c>
      <c r="L30">
        <v>22</v>
      </c>
      <c r="M30">
        <v>46063</v>
      </c>
      <c r="N30">
        <v>2</v>
      </c>
      <c r="O30" t="s">
        <v>314</v>
      </c>
      <c r="P30" t="s">
        <v>315</v>
      </c>
      <c r="Q30" t="s">
        <v>316</v>
      </c>
      <c r="R30" t="s">
        <v>310</v>
      </c>
      <c r="S30" t="s">
        <v>3</v>
      </c>
      <c r="T30" t="s">
        <v>317</v>
      </c>
      <c r="U30">
        <v>2</v>
      </c>
      <c r="V30">
        <v>10.98</v>
      </c>
      <c r="W30">
        <v>0</v>
      </c>
      <c r="X30">
        <v>0</v>
      </c>
      <c r="Y30" t="s">
        <v>3</v>
      </c>
      <c r="Z30" t="s">
        <v>3</v>
      </c>
      <c r="AA30">
        <v>3</v>
      </c>
      <c r="AB30" t="s">
        <v>3</v>
      </c>
      <c r="AC30">
        <v>532.79</v>
      </c>
      <c r="AD30">
        <v>1</v>
      </c>
      <c r="AE30">
        <v>0</v>
      </c>
      <c r="AF30">
        <v>1</v>
      </c>
      <c r="AG30">
        <v>3</v>
      </c>
      <c r="AH30" t="s">
        <v>132</v>
      </c>
      <c r="AI30" t="s">
        <v>135</v>
      </c>
      <c r="AJ30">
        <v>46125.66070601852</v>
      </c>
      <c r="AK30">
        <v>49290487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340</v>
      </c>
      <c r="C31">
        <v>1</v>
      </c>
      <c r="D31" t="s">
        <v>134</v>
      </c>
      <c r="E31" t="s">
        <v>135</v>
      </c>
      <c r="F31" t="s">
        <v>294</v>
      </c>
      <c r="G31" t="s">
        <v>132</v>
      </c>
      <c r="H31">
        <v>524.59</v>
      </c>
      <c r="I31">
        <v>640</v>
      </c>
      <c r="J31">
        <v>15.74</v>
      </c>
      <c r="K31">
        <v>551.14</v>
      </c>
      <c r="L31">
        <v>22</v>
      </c>
      <c r="M31">
        <v>46065</v>
      </c>
      <c r="N31">
        <v>2</v>
      </c>
      <c r="O31" t="s">
        <v>318</v>
      </c>
      <c r="P31" t="s">
        <v>319</v>
      </c>
      <c r="Q31" t="s">
        <v>320</v>
      </c>
      <c r="R31" t="s">
        <v>330</v>
      </c>
      <c r="S31" t="s">
        <v>322</v>
      </c>
      <c r="T31" t="s">
        <v>317</v>
      </c>
      <c r="U31">
        <v>2</v>
      </c>
      <c r="V31">
        <v>10.81</v>
      </c>
      <c r="W31">
        <v>0</v>
      </c>
      <c r="X31">
        <v>0</v>
      </c>
      <c r="Y31" t="s">
        <v>3</v>
      </c>
      <c r="Z31" t="s">
        <v>3</v>
      </c>
      <c r="AA31">
        <v>3</v>
      </c>
      <c r="AB31" t="s">
        <v>3</v>
      </c>
      <c r="AC31">
        <v>524.59</v>
      </c>
      <c r="AD31">
        <v>1</v>
      </c>
      <c r="AE31">
        <v>0</v>
      </c>
      <c r="AF31">
        <v>1</v>
      </c>
      <c r="AG31">
        <v>3</v>
      </c>
      <c r="AH31" t="s">
        <v>132</v>
      </c>
      <c r="AI31" t="s">
        <v>135</v>
      </c>
      <c r="AJ31">
        <v>46125.66070601852</v>
      </c>
      <c r="AK31">
        <v>49290487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341</v>
      </c>
      <c r="C32">
        <v>0</v>
      </c>
      <c r="D32" t="s">
        <v>342</v>
      </c>
      <c r="E32" t="s">
        <v>135</v>
      </c>
      <c r="F32" t="s">
        <v>294</v>
      </c>
      <c r="G32" t="s">
        <v>132</v>
      </c>
      <c r="H32">
        <v>536.07000000000005</v>
      </c>
      <c r="I32">
        <v>654</v>
      </c>
      <c r="J32">
        <v>16.079999999999998</v>
      </c>
      <c r="K32">
        <v>563.19000000000005</v>
      </c>
      <c r="L32">
        <v>22</v>
      </c>
      <c r="M32">
        <v>46063</v>
      </c>
      <c r="N32">
        <v>2</v>
      </c>
      <c r="O32" t="s">
        <v>307</v>
      </c>
      <c r="P32" t="s">
        <v>308</v>
      </c>
      <c r="Q32" t="s">
        <v>309</v>
      </c>
      <c r="R32" t="s">
        <v>310</v>
      </c>
      <c r="S32" t="s">
        <v>3</v>
      </c>
      <c r="T32" t="s">
        <v>311</v>
      </c>
      <c r="U32">
        <v>2</v>
      </c>
      <c r="V32">
        <v>11.04</v>
      </c>
      <c r="W32">
        <v>0</v>
      </c>
      <c r="X32">
        <v>0</v>
      </c>
      <c r="Y32" t="s">
        <v>3</v>
      </c>
      <c r="Z32" t="s">
        <v>3</v>
      </c>
      <c r="AA32">
        <v>3</v>
      </c>
      <c r="AB32" t="s">
        <v>3</v>
      </c>
      <c r="AC32">
        <v>536.07000000000005</v>
      </c>
      <c r="AD32">
        <v>1</v>
      </c>
      <c r="AE32">
        <v>0</v>
      </c>
      <c r="AF32">
        <v>1</v>
      </c>
      <c r="AG32">
        <v>3</v>
      </c>
      <c r="AH32" t="s">
        <v>132</v>
      </c>
      <c r="AI32" t="s">
        <v>135</v>
      </c>
      <c r="AJ32">
        <v>46125.66070601852</v>
      </c>
      <c r="AK32">
        <v>49290487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343</v>
      </c>
      <c r="C33">
        <v>0</v>
      </c>
      <c r="D33" t="s">
        <v>344</v>
      </c>
      <c r="E33" t="s">
        <v>138</v>
      </c>
      <c r="F33" t="s">
        <v>294</v>
      </c>
      <c r="G33" t="s">
        <v>132</v>
      </c>
      <c r="H33">
        <v>983.61</v>
      </c>
      <c r="I33">
        <v>1200</v>
      </c>
      <c r="J33">
        <v>29.51</v>
      </c>
      <c r="K33">
        <v>1033.3800000000001</v>
      </c>
      <c r="L33">
        <v>22</v>
      </c>
      <c r="M33">
        <v>46063</v>
      </c>
      <c r="N33">
        <v>2</v>
      </c>
      <c r="O33" t="s">
        <v>314</v>
      </c>
      <c r="P33" t="s">
        <v>315</v>
      </c>
      <c r="Q33" t="s">
        <v>316</v>
      </c>
      <c r="R33" t="s">
        <v>310</v>
      </c>
      <c r="S33" t="s">
        <v>3</v>
      </c>
      <c r="T33" t="s">
        <v>317</v>
      </c>
      <c r="U33">
        <v>2</v>
      </c>
      <c r="V33">
        <v>20.260000000000002</v>
      </c>
      <c r="W33">
        <v>0</v>
      </c>
      <c r="X33">
        <v>0</v>
      </c>
      <c r="Y33" t="s">
        <v>3</v>
      </c>
      <c r="Z33" t="s">
        <v>3</v>
      </c>
      <c r="AA33">
        <v>3</v>
      </c>
      <c r="AB33" t="s">
        <v>3</v>
      </c>
      <c r="AC33">
        <v>983.61</v>
      </c>
      <c r="AD33">
        <v>1</v>
      </c>
      <c r="AE33">
        <v>0</v>
      </c>
      <c r="AF33">
        <v>1</v>
      </c>
      <c r="AG33">
        <v>3</v>
      </c>
      <c r="AH33" t="s">
        <v>132</v>
      </c>
      <c r="AI33" t="s">
        <v>138</v>
      </c>
      <c r="AJ33">
        <v>46125.66070601852</v>
      </c>
      <c r="AK33">
        <v>49290492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345</v>
      </c>
      <c r="C34">
        <v>1</v>
      </c>
      <c r="D34" t="s">
        <v>137</v>
      </c>
      <c r="E34" t="s">
        <v>138</v>
      </c>
      <c r="F34" t="s">
        <v>294</v>
      </c>
      <c r="G34" t="s">
        <v>132</v>
      </c>
      <c r="H34">
        <v>672.13</v>
      </c>
      <c r="I34">
        <v>820</v>
      </c>
      <c r="J34">
        <v>20.16</v>
      </c>
      <c r="K34">
        <v>706.14</v>
      </c>
      <c r="L34">
        <v>22</v>
      </c>
      <c r="M34">
        <v>46065</v>
      </c>
      <c r="N34">
        <v>2</v>
      </c>
      <c r="O34" t="s">
        <v>318</v>
      </c>
      <c r="P34" t="s">
        <v>319</v>
      </c>
      <c r="Q34" t="s">
        <v>320</v>
      </c>
      <c r="R34" t="s">
        <v>330</v>
      </c>
      <c r="S34" t="s">
        <v>322</v>
      </c>
      <c r="T34" t="s">
        <v>317</v>
      </c>
      <c r="U34">
        <v>2</v>
      </c>
      <c r="V34">
        <v>13.85</v>
      </c>
      <c r="W34">
        <v>0</v>
      </c>
      <c r="X34">
        <v>0</v>
      </c>
      <c r="Y34" t="s">
        <v>3</v>
      </c>
      <c r="Z34" t="s">
        <v>3</v>
      </c>
      <c r="AA34">
        <v>3</v>
      </c>
      <c r="AB34" t="s">
        <v>3</v>
      </c>
      <c r="AC34">
        <v>672.13</v>
      </c>
      <c r="AD34">
        <v>1</v>
      </c>
      <c r="AE34">
        <v>0</v>
      </c>
      <c r="AF34">
        <v>1</v>
      </c>
      <c r="AG34">
        <v>3</v>
      </c>
      <c r="AH34" t="s">
        <v>132</v>
      </c>
      <c r="AI34" t="s">
        <v>138</v>
      </c>
      <c r="AJ34">
        <v>46125.66070601852</v>
      </c>
      <c r="AK34">
        <v>49290492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346</v>
      </c>
      <c r="C35">
        <v>0</v>
      </c>
      <c r="D35" t="s">
        <v>347</v>
      </c>
      <c r="E35" t="s">
        <v>138</v>
      </c>
      <c r="F35" t="s">
        <v>294</v>
      </c>
      <c r="G35" t="s">
        <v>132</v>
      </c>
      <c r="H35">
        <v>953.28</v>
      </c>
      <c r="I35">
        <v>1163</v>
      </c>
      <c r="J35">
        <v>28.6</v>
      </c>
      <c r="K35">
        <v>1001.52</v>
      </c>
      <c r="L35">
        <v>22</v>
      </c>
      <c r="M35">
        <v>46063</v>
      </c>
      <c r="N35">
        <v>2</v>
      </c>
      <c r="O35" t="s">
        <v>307</v>
      </c>
      <c r="P35" t="s">
        <v>308</v>
      </c>
      <c r="Q35" t="s">
        <v>309</v>
      </c>
      <c r="R35" t="s">
        <v>310</v>
      </c>
      <c r="S35" t="s">
        <v>3</v>
      </c>
      <c r="T35" t="s">
        <v>311</v>
      </c>
      <c r="U35">
        <v>2</v>
      </c>
      <c r="V35">
        <v>19.64</v>
      </c>
      <c r="W35">
        <v>0</v>
      </c>
      <c r="X35">
        <v>0</v>
      </c>
      <c r="Y35" t="s">
        <v>3</v>
      </c>
      <c r="Z35" t="s">
        <v>3</v>
      </c>
      <c r="AA35">
        <v>3</v>
      </c>
      <c r="AB35" t="s">
        <v>3</v>
      </c>
      <c r="AC35">
        <v>953.28</v>
      </c>
      <c r="AD35">
        <v>1</v>
      </c>
      <c r="AE35">
        <v>0</v>
      </c>
      <c r="AF35">
        <v>1</v>
      </c>
      <c r="AG35">
        <v>3</v>
      </c>
      <c r="AH35" t="s">
        <v>132</v>
      </c>
      <c r="AI35" t="s">
        <v>138</v>
      </c>
      <c r="AJ35">
        <v>46125.66070601852</v>
      </c>
      <c r="AK35">
        <v>49290492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348</v>
      </c>
      <c r="C36">
        <v>0</v>
      </c>
      <c r="D36" t="s">
        <v>349</v>
      </c>
      <c r="E36" t="s">
        <v>141</v>
      </c>
      <c r="F36" t="s">
        <v>294</v>
      </c>
      <c r="G36" t="s">
        <v>132</v>
      </c>
      <c r="H36">
        <v>475.41</v>
      </c>
      <c r="I36">
        <v>580</v>
      </c>
      <c r="J36">
        <v>14.26</v>
      </c>
      <c r="K36">
        <v>499.46</v>
      </c>
      <c r="L36">
        <v>22</v>
      </c>
      <c r="M36">
        <v>46063</v>
      </c>
      <c r="N36">
        <v>2</v>
      </c>
      <c r="O36" t="s">
        <v>314</v>
      </c>
      <c r="P36" t="s">
        <v>315</v>
      </c>
      <c r="Q36" t="s">
        <v>316</v>
      </c>
      <c r="R36" t="s">
        <v>310</v>
      </c>
      <c r="S36" t="s">
        <v>3</v>
      </c>
      <c r="T36" t="s">
        <v>317</v>
      </c>
      <c r="U36">
        <v>2</v>
      </c>
      <c r="V36">
        <v>9.7899999999999991</v>
      </c>
      <c r="W36">
        <v>0</v>
      </c>
      <c r="X36">
        <v>0</v>
      </c>
      <c r="Y36" t="s">
        <v>3</v>
      </c>
      <c r="Z36" t="s">
        <v>3</v>
      </c>
      <c r="AA36">
        <v>3</v>
      </c>
      <c r="AB36" t="s">
        <v>3</v>
      </c>
      <c r="AC36">
        <v>475.41</v>
      </c>
      <c r="AD36">
        <v>1</v>
      </c>
      <c r="AE36">
        <v>0</v>
      </c>
      <c r="AF36">
        <v>1</v>
      </c>
      <c r="AG36">
        <v>3</v>
      </c>
      <c r="AH36" t="s">
        <v>132</v>
      </c>
      <c r="AI36" t="s">
        <v>141</v>
      </c>
      <c r="AJ36">
        <v>46125.66070601852</v>
      </c>
      <c r="AK36">
        <v>49290497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350</v>
      </c>
      <c r="C37">
        <v>1</v>
      </c>
      <c r="D37" t="s">
        <v>140</v>
      </c>
      <c r="E37" t="s">
        <v>141</v>
      </c>
      <c r="F37" t="s">
        <v>294</v>
      </c>
      <c r="G37" t="s">
        <v>132</v>
      </c>
      <c r="H37">
        <v>340.16</v>
      </c>
      <c r="I37">
        <v>415</v>
      </c>
      <c r="J37">
        <v>10.199999999999999</v>
      </c>
      <c r="K37">
        <v>357.37</v>
      </c>
      <c r="L37">
        <v>22</v>
      </c>
      <c r="M37">
        <v>46065</v>
      </c>
      <c r="N37">
        <v>2</v>
      </c>
      <c r="O37" t="s">
        <v>318</v>
      </c>
      <c r="P37" t="s">
        <v>319</v>
      </c>
      <c r="Q37" t="s">
        <v>320</v>
      </c>
      <c r="R37" t="s">
        <v>330</v>
      </c>
      <c r="S37" t="s">
        <v>322</v>
      </c>
      <c r="T37" t="s">
        <v>317</v>
      </c>
      <c r="U37">
        <v>2</v>
      </c>
      <c r="V37">
        <v>7.01</v>
      </c>
      <c r="W37">
        <v>0</v>
      </c>
      <c r="X37">
        <v>0</v>
      </c>
      <c r="Y37" t="s">
        <v>3</v>
      </c>
      <c r="Z37" t="s">
        <v>3</v>
      </c>
      <c r="AA37">
        <v>3</v>
      </c>
      <c r="AB37" t="s">
        <v>3</v>
      </c>
      <c r="AC37">
        <v>340.16</v>
      </c>
      <c r="AD37">
        <v>1</v>
      </c>
      <c r="AE37">
        <v>0</v>
      </c>
      <c r="AF37">
        <v>1</v>
      </c>
      <c r="AG37">
        <v>3</v>
      </c>
      <c r="AH37" t="s">
        <v>132</v>
      </c>
      <c r="AI37" t="s">
        <v>141</v>
      </c>
      <c r="AJ37">
        <v>46125.66070601852</v>
      </c>
      <c r="AK37">
        <v>49290497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351</v>
      </c>
      <c r="C38">
        <v>0</v>
      </c>
      <c r="D38" t="s">
        <v>352</v>
      </c>
      <c r="E38" t="s">
        <v>141</v>
      </c>
      <c r="F38" t="s">
        <v>294</v>
      </c>
      <c r="G38" t="s">
        <v>132</v>
      </c>
      <c r="H38">
        <v>491.8</v>
      </c>
      <c r="I38">
        <v>600</v>
      </c>
      <c r="J38">
        <v>14.75</v>
      </c>
      <c r="K38">
        <v>516.67999999999995</v>
      </c>
      <c r="L38">
        <v>22</v>
      </c>
      <c r="M38">
        <v>46063</v>
      </c>
      <c r="N38">
        <v>2</v>
      </c>
      <c r="O38" t="s">
        <v>307</v>
      </c>
      <c r="P38" t="s">
        <v>308</v>
      </c>
      <c r="Q38" t="s">
        <v>309</v>
      </c>
      <c r="R38" t="s">
        <v>310</v>
      </c>
      <c r="S38" t="s">
        <v>3</v>
      </c>
      <c r="T38" t="s">
        <v>311</v>
      </c>
      <c r="U38">
        <v>2</v>
      </c>
      <c r="V38">
        <v>10.130000000000001</v>
      </c>
      <c r="W38">
        <v>0</v>
      </c>
      <c r="X38">
        <v>0</v>
      </c>
      <c r="Y38" t="s">
        <v>3</v>
      </c>
      <c r="Z38" t="s">
        <v>3</v>
      </c>
      <c r="AA38">
        <v>3</v>
      </c>
      <c r="AB38" t="s">
        <v>3</v>
      </c>
      <c r="AC38">
        <v>491.8</v>
      </c>
      <c r="AD38">
        <v>1</v>
      </c>
      <c r="AE38">
        <v>0</v>
      </c>
      <c r="AF38">
        <v>1</v>
      </c>
      <c r="AG38">
        <v>3</v>
      </c>
      <c r="AH38" t="s">
        <v>132</v>
      </c>
      <c r="AI38" t="s">
        <v>141</v>
      </c>
      <c r="AJ38">
        <v>46125.66070601852</v>
      </c>
      <c r="AK38">
        <v>49290497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353</v>
      </c>
      <c r="C39">
        <v>0</v>
      </c>
      <c r="D39" t="s">
        <v>354</v>
      </c>
      <c r="E39" t="s">
        <v>144</v>
      </c>
      <c r="F39" t="s">
        <v>294</v>
      </c>
      <c r="G39" t="s">
        <v>132</v>
      </c>
      <c r="H39">
        <v>184.43</v>
      </c>
      <c r="I39">
        <v>225</v>
      </c>
      <c r="J39">
        <v>5.53</v>
      </c>
      <c r="K39">
        <v>193.76</v>
      </c>
      <c r="L39">
        <v>22</v>
      </c>
      <c r="M39">
        <v>46063</v>
      </c>
      <c r="N39">
        <v>2</v>
      </c>
      <c r="O39" t="s">
        <v>314</v>
      </c>
      <c r="P39" t="s">
        <v>315</v>
      </c>
      <c r="Q39" t="s">
        <v>316</v>
      </c>
      <c r="R39" t="s">
        <v>310</v>
      </c>
      <c r="S39" t="s">
        <v>3</v>
      </c>
      <c r="T39" t="s">
        <v>317</v>
      </c>
      <c r="U39">
        <v>2</v>
      </c>
      <c r="V39">
        <v>3.8</v>
      </c>
      <c r="W39">
        <v>0</v>
      </c>
      <c r="X39">
        <v>0</v>
      </c>
      <c r="Y39" t="s">
        <v>3</v>
      </c>
      <c r="Z39" t="s">
        <v>3</v>
      </c>
      <c r="AA39">
        <v>3</v>
      </c>
      <c r="AB39" t="s">
        <v>3</v>
      </c>
      <c r="AC39">
        <v>184.43</v>
      </c>
      <c r="AD39">
        <v>1</v>
      </c>
      <c r="AE39">
        <v>0</v>
      </c>
      <c r="AF39">
        <v>1</v>
      </c>
      <c r="AG39">
        <v>3</v>
      </c>
      <c r="AH39" t="s">
        <v>132</v>
      </c>
      <c r="AI39" t="s">
        <v>144</v>
      </c>
      <c r="AJ39">
        <v>46125.66070601852</v>
      </c>
      <c r="AK39">
        <v>49290502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355</v>
      </c>
      <c r="C40">
        <v>1</v>
      </c>
      <c r="D40" t="s">
        <v>143</v>
      </c>
      <c r="E40" t="s">
        <v>144</v>
      </c>
      <c r="F40" t="s">
        <v>294</v>
      </c>
      <c r="G40" t="s">
        <v>132</v>
      </c>
      <c r="H40">
        <v>162.30000000000001</v>
      </c>
      <c r="I40">
        <v>198</v>
      </c>
      <c r="J40">
        <v>4.87</v>
      </c>
      <c r="K40">
        <v>170.51</v>
      </c>
      <c r="L40">
        <v>22</v>
      </c>
      <c r="M40">
        <v>46065</v>
      </c>
      <c r="N40">
        <v>2</v>
      </c>
      <c r="O40" t="s">
        <v>318</v>
      </c>
      <c r="P40" t="s">
        <v>319</v>
      </c>
      <c r="Q40" t="s">
        <v>320</v>
      </c>
      <c r="R40" t="s">
        <v>330</v>
      </c>
      <c r="S40" t="s">
        <v>322</v>
      </c>
      <c r="T40" t="s">
        <v>317</v>
      </c>
      <c r="U40">
        <v>2</v>
      </c>
      <c r="V40">
        <v>3.34</v>
      </c>
      <c r="W40">
        <v>0</v>
      </c>
      <c r="X40">
        <v>0</v>
      </c>
      <c r="Y40" t="s">
        <v>3</v>
      </c>
      <c r="Z40" t="s">
        <v>3</v>
      </c>
      <c r="AA40">
        <v>3</v>
      </c>
      <c r="AB40" t="s">
        <v>3</v>
      </c>
      <c r="AC40">
        <v>162.30000000000001</v>
      </c>
      <c r="AD40">
        <v>1</v>
      </c>
      <c r="AE40">
        <v>0</v>
      </c>
      <c r="AF40">
        <v>1</v>
      </c>
      <c r="AG40">
        <v>3</v>
      </c>
      <c r="AH40" t="s">
        <v>132</v>
      </c>
      <c r="AI40" t="s">
        <v>144</v>
      </c>
      <c r="AJ40">
        <v>46125.66070601852</v>
      </c>
      <c r="AK40">
        <v>49290502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356</v>
      </c>
      <c r="C41">
        <v>0</v>
      </c>
      <c r="D41" t="s">
        <v>357</v>
      </c>
      <c r="E41" t="s">
        <v>144</v>
      </c>
      <c r="F41" t="s">
        <v>294</v>
      </c>
      <c r="G41" t="s">
        <v>132</v>
      </c>
      <c r="H41">
        <v>196.72</v>
      </c>
      <c r="I41">
        <v>240</v>
      </c>
      <c r="J41">
        <v>5.9</v>
      </c>
      <c r="K41">
        <v>206.67</v>
      </c>
      <c r="L41">
        <v>22</v>
      </c>
      <c r="M41">
        <v>46063</v>
      </c>
      <c r="N41">
        <v>2</v>
      </c>
      <c r="O41" t="s">
        <v>307</v>
      </c>
      <c r="P41" t="s">
        <v>308</v>
      </c>
      <c r="Q41" t="s">
        <v>309</v>
      </c>
      <c r="R41" t="s">
        <v>310</v>
      </c>
      <c r="S41" t="s">
        <v>3</v>
      </c>
      <c r="T41" t="s">
        <v>311</v>
      </c>
      <c r="U41">
        <v>2</v>
      </c>
      <c r="V41">
        <v>4.05</v>
      </c>
      <c r="W41">
        <v>0</v>
      </c>
      <c r="X41">
        <v>0</v>
      </c>
      <c r="Y41" t="s">
        <v>3</v>
      </c>
      <c r="Z41" t="s">
        <v>3</v>
      </c>
      <c r="AA41">
        <v>3</v>
      </c>
      <c r="AB41" t="s">
        <v>3</v>
      </c>
      <c r="AC41">
        <v>196.72</v>
      </c>
      <c r="AD41">
        <v>1</v>
      </c>
      <c r="AE41">
        <v>0</v>
      </c>
      <c r="AF41">
        <v>1</v>
      </c>
      <c r="AG41">
        <v>3</v>
      </c>
      <c r="AH41" t="s">
        <v>132</v>
      </c>
      <c r="AI41" t="s">
        <v>144</v>
      </c>
      <c r="AJ41">
        <v>46125.66070601852</v>
      </c>
      <c r="AK41">
        <v>49290502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358</v>
      </c>
      <c r="C42">
        <v>0</v>
      </c>
      <c r="D42" t="s">
        <v>359</v>
      </c>
      <c r="E42" t="s">
        <v>147</v>
      </c>
      <c r="F42" t="s">
        <v>360</v>
      </c>
      <c r="G42" t="s">
        <v>132</v>
      </c>
      <c r="H42">
        <v>12.3</v>
      </c>
      <c r="I42">
        <v>15</v>
      </c>
      <c r="J42">
        <v>0.37</v>
      </c>
      <c r="K42">
        <v>12.92</v>
      </c>
      <c r="L42">
        <v>22</v>
      </c>
      <c r="M42">
        <v>46063</v>
      </c>
      <c r="N42">
        <v>2</v>
      </c>
      <c r="O42" t="s">
        <v>314</v>
      </c>
      <c r="P42" t="s">
        <v>315</v>
      </c>
      <c r="Q42" t="s">
        <v>316</v>
      </c>
      <c r="R42" t="s">
        <v>310</v>
      </c>
      <c r="S42" t="s">
        <v>3</v>
      </c>
      <c r="T42" t="s">
        <v>317</v>
      </c>
      <c r="U42">
        <v>2</v>
      </c>
      <c r="V42">
        <v>0.25</v>
      </c>
      <c r="W42">
        <v>0</v>
      </c>
      <c r="X42">
        <v>0</v>
      </c>
      <c r="Y42" t="s">
        <v>3</v>
      </c>
      <c r="Z42" t="s">
        <v>3</v>
      </c>
      <c r="AA42">
        <v>3</v>
      </c>
      <c r="AB42" t="s">
        <v>3</v>
      </c>
      <c r="AC42">
        <v>12.3</v>
      </c>
      <c r="AD42">
        <v>1</v>
      </c>
      <c r="AE42">
        <v>0</v>
      </c>
      <c r="AF42">
        <v>1</v>
      </c>
      <c r="AG42">
        <v>3</v>
      </c>
      <c r="AH42" t="s">
        <v>132</v>
      </c>
      <c r="AI42" t="s">
        <v>147</v>
      </c>
      <c r="AJ42">
        <v>46125.66070601852</v>
      </c>
      <c r="AK42">
        <v>49290507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361</v>
      </c>
      <c r="C43">
        <v>1</v>
      </c>
      <c r="D43" t="s">
        <v>146</v>
      </c>
      <c r="E43" t="s">
        <v>147</v>
      </c>
      <c r="F43" t="s">
        <v>360</v>
      </c>
      <c r="G43" t="s">
        <v>132</v>
      </c>
      <c r="H43">
        <v>8.1999999999999993</v>
      </c>
      <c r="I43">
        <v>10</v>
      </c>
      <c r="J43">
        <v>0.25</v>
      </c>
      <c r="K43">
        <v>8.6199999999999992</v>
      </c>
      <c r="L43">
        <v>22</v>
      </c>
      <c r="M43">
        <v>46065</v>
      </c>
      <c r="N43">
        <v>2</v>
      </c>
      <c r="O43" t="s">
        <v>318</v>
      </c>
      <c r="P43" t="s">
        <v>319</v>
      </c>
      <c r="Q43" t="s">
        <v>320</v>
      </c>
      <c r="R43" t="s">
        <v>330</v>
      </c>
      <c r="S43" t="s">
        <v>322</v>
      </c>
      <c r="T43" t="s">
        <v>317</v>
      </c>
      <c r="U43">
        <v>2</v>
      </c>
      <c r="V43">
        <v>0.17</v>
      </c>
      <c r="W43">
        <v>0</v>
      </c>
      <c r="X43">
        <v>0</v>
      </c>
      <c r="Y43" t="s">
        <v>3</v>
      </c>
      <c r="Z43" t="s">
        <v>3</v>
      </c>
      <c r="AA43">
        <v>3</v>
      </c>
      <c r="AB43" t="s">
        <v>3</v>
      </c>
      <c r="AC43">
        <v>8.1999999999999993</v>
      </c>
      <c r="AD43">
        <v>1</v>
      </c>
      <c r="AE43">
        <v>0</v>
      </c>
      <c r="AF43">
        <v>1</v>
      </c>
      <c r="AG43">
        <v>3</v>
      </c>
      <c r="AH43" t="s">
        <v>132</v>
      </c>
      <c r="AI43" t="s">
        <v>147</v>
      </c>
      <c r="AJ43">
        <v>46125.66070601852</v>
      </c>
      <c r="AK43">
        <v>49290507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362</v>
      </c>
      <c r="C44">
        <v>0</v>
      </c>
      <c r="D44" t="s">
        <v>363</v>
      </c>
      <c r="E44" t="s">
        <v>147</v>
      </c>
      <c r="F44" t="s">
        <v>360</v>
      </c>
      <c r="G44" t="s">
        <v>132</v>
      </c>
      <c r="H44">
        <v>13.11</v>
      </c>
      <c r="I44">
        <v>16</v>
      </c>
      <c r="J44">
        <v>0.39</v>
      </c>
      <c r="K44">
        <v>13.77</v>
      </c>
      <c r="L44">
        <v>22</v>
      </c>
      <c r="M44">
        <v>46063</v>
      </c>
      <c r="N44">
        <v>2</v>
      </c>
      <c r="O44" t="s">
        <v>307</v>
      </c>
      <c r="P44" t="s">
        <v>308</v>
      </c>
      <c r="Q44" t="s">
        <v>309</v>
      </c>
      <c r="R44" t="s">
        <v>310</v>
      </c>
      <c r="S44" t="s">
        <v>3</v>
      </c>
      <c r="T44" t="s">
        <v>311</v>
      </c>
      <c r="U44">
        <v>2</v>
      </c>
      <c r="V44">
        <v>0.27</v>
      </c>
      <c r="W44">
        <v>0</v>
      </c>
      <c r="X44">
        <v>0</v>
      </c>
      <c r="Y44" t="s">
        <v>3</v>
      </c>
      <c r="Z44" t="s">
        <v>3</v>
      </c>
      <c r="AA44">
        <v>3</v>
      </c>
      <c r="AB44" t="s">
        <v>3</v>
      </c>
      <c r="AC44">
        <v>13.11</v>
      </c>
      <c r="AD44">
        <v>1</v>
      </c>
      <c r="AE44">
        <v>0</v>
      </c>
      <c r="AF44">
        <v>1</v>
      </c>
      <c r="AG44">
        <v>3</v>
      </c>
      <c r="AH44" t="s">
        <v>132</v>
      </c>
      <c r="AI44" t="s">
        <v>147</v>
      </c>
      <c r="AJ44">
        <v>46125.66070601852</v>
      </c>
      <c r="AK44">
        <v>49290507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364</v>
      </c>
      <c r="C45">
        <v>0</v>
      </c>
      <c r="D45" t="s">
        <v>365</v>
      </c>
      <c r="E45" t="s">
        <v>366</v>
      </c>
      <c r="F45" t="s">
        <v>294</v>
      </c>
      <c r="G45" t="s">
        <v>132</v>
      </c>
      <c r="H45">
        <v>1229.51</v>
      </c>
      <c r="I45">
        <v>1500</v>
      </c>
      <c r="J45">
        <v>36.89</v>
      </c>
      <c r="K45">
        <v>1291.73</v>
      </c>
      <c r="L45">
        <v>22</v>
      </c>
      <c r="M45">
        <v>46063</v>
      </c>
      <c r="N45">
        <v>2</v>
      </c>
      <c r="O45" t="s">
        <v>314</v>
      </c>
      <c r="P45" t="s">
        <v>315</v>
      </c>
      <c r="Q45" t="s">
        <v>316</v>
      </c>
      <c r="R45" t="s">
        <v>310</v>
      </c>
      <c r="S45" t="s">
        <v>3</v>
      </c>
      <c r="T45" t="s">
        <v>317</v>
      </c>
      <c r="U45">
        <v>2</v>
      </c>
      <c r="V45">
        <v>25.33</v>
      </c>
      <c r="W45">
        <v>0</v>
      </c>
      <c r="X45">
        <v>0</v>
      </c>
      <c r="Y45" t="s">
        <v>3</v>
      </c>
      <c r="Z45" t="s">
        <v>3</v>
      </c>
      <c r="AA45">
        <v>3</v>
      </c>
      <c r="AB45" t="s">
        <v>3</v>
      </c>
      <c r="AC45">
        <v>1229.51</v>
      </c>
      <c r="AD45">
        <v>1</v>
      </c>
      <c r="AE45">
        <v>0</v>
      </c>
      <c r="AF45">
        <v>1</v>
      </c>
      <c r="AG45">
        <v>3</v>
      </c>
      <c r="AH45" t="s">
        <v>132</v>
      </c>
      <c r="AI45" t="s">
        <v>150</v>
      </c>
      <c r="AJ45">
        <v>46125.66070601852</v>
      </c>
      <c r="AK45">
        <v>49290512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367</v>
      </c>
      <c r="C46">
        <v>1</v>
      </c>
      <c r="D46" t="s">
        <v>149</v>
      </c>
      <c r="E46" t="s">
        <v>366</v>
      </c>
      <c r="F46" t="s">
        <v>294</v>
      </c>
      <c r="G46" t="s">
        <v>132</v>
      </c>
      <c r="H46">
        <v>1032.79</v>
      </c>
      <c r="I46">
        <v>1260</v>
      </c>
      <c r="J46">
        <v>30.98</v>
      </c>
      <c r="K46">
        <v>1085.05</v>
      </c>
      <c r="L46">
        <v>22</v>
      </c>
      <c r="M46">
        <v>46065</v>
      </c>
      <c r="N46">
        <v>2</v>
      </c>
      <c r="O46" t="s">
        <v>318</v>
      </c>
      <c r="P46" t="s">
        <v>319</v>
      </c>
      <c r="Q46" t="s">
        <v>320</v>
      </c>
      <c r="R46" t="s">
        <v>330</v>
      </c>
      <c r="S46" t="s">
        <v>322</v>
      </c>
      <c r="T46" t="s">
        <v>317</v>
      </c>
      <c r="U46">
        <v>2</v>
      </c>
      <c r="V46">
        <v>21.28</v>
      </c>
      <c r="W46">
        <v>0</v>
      </c>
      <c r="X46">
        <v>0</v>
      </c>
      <c r="Y46" t="s">
        <v>3</v>
      </c>
      <c r="Z46" t="s">
        <v>3</v>
      </c>
      <c r="AA46">
        <v>3</v>
      </c>
      <c r="AB46" t="s">
        <v>3</v>
      </c>
      <c r="AC46">
        <v>1032.79</v>
      </c>
      <c r="AD46">
        <v>1</v>
      </c>
      <c r="AE46">
        <v>0</v>
      </c>
      <c r="AF46">
        <v>1</v>
      </c>
      <c r="AG46">
        <v>3</v>
      </c>
      <c r="AH46" t="s">
        <v>132</v>
      </c>
      <c r="AI46" t="s">
        <v>150</v>
      </c>
      <c r="AJ46">
        <v>46125.66070601852</v>
      </c>
      <c r="AK46">
        <v>49290512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368</v>
      </c>
      <c r="C47">
        <v>0</v>
      </c>
      <c r="D47" t="s">
        <v>369</v>
      </c>
      <c r="E47" t="s">
        <v>366</v>
      </c>
      <c r="F47" t="s">
        <v>294</v>
      </c>
      <c r="G47" t="s">
        <v>132</v>
      </c>
      <c r="H47">
        <v>1147.54</v>
      </c>
      <c r="I47">
        <v>1400</v>
      </c>
      <c r="J47">
        <v>34.43</v>
      </c>
      <c r="K47">
        <v>1205.6099999999999</v>
      </c>
      <c r="L47">
        <v>22</v>
      </c>
      <c r="M47">
        <v>46063</v>
      </c>
      <c r="N47">
        <v>2</v>
      </c>
      <c r="O47" t="s">
        <v>307</v>
      </c>
      <c r="P47" t="s">
        <v>308</v>
      </c>
      <c r="Q47" t="s">
        <v>309</v>
      </c>
      <c r="R47" t="s">
        <v>310</v>
      </c>
      <c r="S47" t="s">
        <v>3</v>
      </c>
      <c r="T47" t="s">
        <v>311</v>
      </c>
      <c r="U47">
        <v>2</v>
      </c>
      <c r="V47">
        <v>23.64</v>
      </c>
      <c r="W47">
        <v>0</v>
      </c>
      <c r="X47">
        <v>0</v>
      </c>
      <c r="Y47" t="s">
        <v>3</v>
      </c>
      <c r="Z47" t="s">
        <v>3</v>
      </c>
      <c r="AA47">
        <v>3</v>
      </c>
      <c r="AB47" t="s">
        <v>3</v>
      </c>
      <c r="AC47">
        <v>1147.54</v>
      </c>
      <c r="AD47">
        <v>1</v>
      </c>
      <c r="AE47">
        <v>0</v>
      </c>
      <c r="AF47">
        <v>1</v>
      </c>
      <c r="AG47">
        <v>3</v>
      </c>
      <c r="AH47" t="s">
        <v>132</v>
      </c>
      <c r="AI47" t="s">
        <v>150</v>
      </c>
      <c r="AJ47">
        <v>46125.66070601852</v>
      </c>
      <c r="AK47">
        <v>49290512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370</v>
      </c>
      <c r="C48">
        <v>0</v>
      </c>
      <c r="D48" t="s">
        <v>371</v>
      </c>
      <c r="E48" t="s">
        <v>153</v>
      </c>
      <c r="F48" t="s">
        <v>294</v>
      </c>
      <c r="G48" t="s">
        <v>132</v>
      </c>
      <c r="H48">
        <v>412.3</v>
      </c>
      <c r="I48">
        <v>503</v>
      </c>
      <c r="J48">
        <v>12.37</v>
      </c>
      <c r="K48">
        <v>433.16</v>
      </c>
      <c r="L48">
        <v>22</v>
      </c>
      <c r="M48">
        <v>46063</v>
      </c>
      <c r="N48">
        <v>2</v>
      </c>
      <c r="O48" t="s">
        <v>314</v>
      </c>
      <c r="P48" t="s">
        <v>315</v>
      </c>
      <c r="Q48" t="s">
        <v>316</v>
      </c>
      <c r="R48" t="s">
        <v>310</v>
      </c>
      <c r="S48" t="s">
        <v>3</v>
      </c>
      <c r="T48" t="s">
        <v>317</v>
      </c>
      <c r="U48">
        <v>2</v>
      </c>
      <c r="V48">
        <v>8.49</v>
      </c>
      <c r="W48">
        <v>0</v>
      </c>
      <c r="X48">
        <v>0</v>
      </c>
      <c r="Y48" t="s">
        <v>3</v>
      </c>
      <c r="Z48" t="s">
        <v>3</v>
      </c>
      <c r="AA48">
        <v>3</v>
      </c>
      <c r="AB48" t="s">
        <v>3</v>
      </c>
      <c r="AC48">
        <v>412.3</v>
      </c>
      <c r="AD48">
        <v>1</v>
      </c>
      <c r="AE48">
        <v>0</v>
      </c>
      <c r="AF48">
        <v>1</v>
      </c>
      <c r="AG48">
        <v>3</v>
      </c>
      <c r="AH48" t="s">
        <v>132</v>
      </c>
      <c r="AI48" t="s">
        <v>153</v>
      </c>
      <c r="AJ48">
        <v>46125.66070601852</v>
      </c>
      <c r="AK48">
        <v>49290517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372</v>
      </c>
      <c r="C49">
        <v>1</v>
      </c>
      <c r="D49" t="s">
        <v>152</v>
      </c>
      <c r="E49" t="s">
        <v>153</v>
      </c>
      <c r="F49" t="s">
        <v>294</v>
      </c>
      <c r="G49" t="s">
        <v>132</v>
      </c>
      <c r="H49">
        <v>356.56</v>
      </c>
      <c r="I49">
        <v>435</v>
      </c>
      <c r="J49">
        <v>10.7</v>
      </c>
      <c r="K49">
        <v>374.61</v>
      </c>
      <c r="L49">
        <v>22</v>
      </c>
      <c r="M49">
        <v>46065</v>
      </c>
      <c r="N49">
        <v>2</v>
      </c>
      <c r="O49" t="s">
        <v>318</v>
      </c>
      <c r="P49" t="s">
        <v>319</v>
      </c>
      <c r="Q49" t="s">
        <v>320</v>
      </c>
      <c r="R49" t="s">
        <v>330</v>
      </c>
      <c r="S49" t="s">
        <v>322</v>
      </c>
      <c r="T49" t="s">
        <v>317</v>
      </c>
      <c r="U49">
        <v>2</v>
      </c>
      <c r="V49">
        <v>7.35</v>
      </c>
      <c r="W49">
        <v>0</v>
      </c>
      <c r="X49">
        <v>0</v>
      </c>
      <c r="Y49" t="s">
        <v>3</v>
      </c>
      <c r="Z49" t="s">
        <v>3</v>
      </c>
      <c r="AA49">
        <v>3</v>
      </c>
      <c r="AB49" t="s">
        <v>3</v>
      </c>
      <c r="AC49">
        <v>356.56</v>
      </c>
      <c r="AD49">
        <v>1</v>
      </c>
      <c r="AE49">
        <v>0</v>
      </c>
      <c r="AF49">
        <v>1</v>
      </c>
      <c r="AG49">
        <v>3</v>
      </c>
      <c r="AH49" t="s">
        <v>132</v>
      </c>
      <c r="AI49" t="s">
        <v>153</v>
      </c>
      <c r="AJ49">
        <v>46125.66070601852</v>
      </c>
      <c r="AK49">
        <v>49290517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373</v>
      </c>
      <c r="C50">
        <v>0</v>
      </c>
      <c r="D50" t="s">
        <v>374</v>
      </c>
      <c r="E50" t="s">
        <v>153</v>
      </c>
      <c r="F50" t="s">
        <v>294</v>
      </c>
      <c r="G50" t="s">
        <v>132</v>
      </c>
      <c r="H50">
        <v>471.31</v>
      </c>
      <c r="I50">
        <v>575</v>
      </c>
      <c r="J50">
        <v>14.14</v>
      </c>
      <c r="K50">
        <v>495.16</v>
      </c>
      <c r="L50">
        <v>22</v>
      </c>
      <c r="M50">
        <v>46063</v>
      </c>
      <c r="N50">
        <v>2</v>
      </c>
      <c r="O50" t="s">
        <v>307</v>
      </c>
      <c r="P50" t="s">
        <v>308</v>
      </c>
      <c r="Q50" t="s">
        <v>309</v>
      </c>
      <c r="R50" t="s">
        <v>310</v>
      </c>
      <c r="S50" t="s">
        <v>3</v>
      </c>
      <c r="T50" t="s">
        <v>311</v>
      </c>
      <c r="U50">
        <v>2</v>
      </c>
      <c r="V50">
        <v>9.7100000000000009</v>
      </c>
      <c r="W50">
        <v>0</v>
      </c>
      <c r="X50">
        <v>0</v>
      </c>
      <c r="Y50" t="s">
        <v>3</v>
      </c>
      <c r="Z50" t="s">
        <v>3</v>
      </c>
      <c r="AA50">
        <v>3</v>
      </c>
      <c r="AB50" t="s">
        <v>3</v>
      </c>
      <c r="AC50">
        <v>471.31</v>
      </c>
      <c r="AD50">
        <v>1</v>
      </c>
      <c r="AE50">
        <v>0</v>
      </c>
      <c r="AF50">
        <v>1</v>
      </c>
      <c r="AG50">
        <v>3</v>
      </c>
      <c r="AH50" t="s">
        <v>132</v>
      </c>
      <c r="AI50" t="s">
        <v>153</v>
      </c>
      <c r="AJ50">
        <v>46125.66070601852</v>
      </c>
      <c r="AK50">
        <v>49290517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375</v>
      </c>
      <c r="C51">
        <v>0</v>
      </c>
      <c r="D51" t="s">
        <v>376</v>
      </c>
      <c r="E51" t="s">
        <v>156</v>
      </c>
      <c r="F51" t="s">
        <v>294</v>
      </c>
      <c r="G51" t="s">
        <v>132</v>
      </c>
      <c r="H51">
        <v>950.82</v>
      </c>
      <c r="I51">
        <v>1160</v>
      </c>
      <c r="J51">
        <v>28.52</v>
      </c>
      <c r="K51">
        <v>998.93</v>
      </c>
      <c r="L51">
        <v>22</v>
      </c>
      <c r="M51">
        <v>46063</v>
      </c>
      <c r="N51">
        <v>2</v>
      </c>
      <c r="O51" t="s">
        <v>314</v>
      </c>
      <c r="P51" t="s">
        <v>315</v>
      </c>
      <c r="Q51" t="s">
        <v>316</v>
      </c>
      <c r="R51" t="s">
        <v>310</v>
      </c>
      <c r="S51" t="s">
        <v>3</v>
      </c>
      <c r="T51" t="s">
        <v>317</v>
      </c>
      <c r="U51">
        <v>2</v>
      </c>
      <c r="V51">
        <v>19.59</v>
      </c>
      <c r="W51">
        <v>0</v>
      </c>
      <c r="X51">
        <v>0</v>
      </c>
      <c r="Y51" t="s">
        <v>3</v>
      </c>
      <c r="Z51" t="s">
        <v>3</v>
      </c>
      <c r="AA51">
        <v>3</v>
      </c>
      <c r="AB51" t="s">
        <v>3</v>
      </c>
      <c r="AC51">
        <v>950.82</v>
      </c>
      <c r="AD51">
        <v>1</v>
      </c>
      <c r="AE51">
        <v>0</v>
      </c>
      <c r="AF51">
        <v>1</v>
      </c>
      <c r="AG51">
        <v>3</v>
      </c>
      <c r="AH51" t="s">
        <v>132</v>
      </c>
      <c r="AI51" t="s">
        <v>156</v>
      </c>
      <c r="AJ51">
        <v>46125.66070601852</v>
      </c>
      <c r="AK51">
        <v>49290522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377</v>
      </c>
      <c r="C52">
        <v>1</v>
      </c>
      <c r="D52" t="s">
        <v>155</v>
      </c>
      <c r="E52" t="s">
        <v>156</v>
      </c>
      <c r="F52" t="s">
        <v>294</v>
      </c>
      <c r="G52" t="s">
        <v>132</v>
      </c>
      <c r="H52">
        <v>803.28</v>
      </c>
      <c r="I52">
        <v>980</v>
      </c>
      <c r="J52">
        <v>24.1</v>
      </c>
      <c r="K52">
        <v>843.93</v>
      </c>
      <c r="L52">
        <v>22</v>
      </c>
      <c r="M52">
        <v>46065</v>
      </c>
      <c r="N52">
        <v>2</v>
      </c>
      <c r="O52" t="s">
        <v>318</v>
      </c>
      <c r="P52" t="s">
        <v>319</v>
      </c>
      <c r="Q52" t="s">
        <v>320</v>
      </c>
      <c r="R52" t="s">
        <v>330</v>
      </c>
      <c r="S52" t="s">
        <v>322</v>
      </c>
      <c r="T52" t="s">
        <v>317</v>
      </c>
      <c r="U52">
        <v>2</v>
      </c>
      <c r="V52">
        <v>16.55</v>
      </c>
      <c r="W52">
        <v>0</v>
      </c>
      <c r="X52">
        <v>0</v>
      </c>
      <c r="Y52" t="s">
        <v>3</v>
      </c>
      <c r="Z52" t="s">
        <v>3</v>
      </c>
      <c r="AA52">
        <v>3</v>
      </c>
      <c r="AB52" t="s">
        <v>3</v>
      </c>
      <c r="AC52">
        <v>803.28</v>
      </c>
      <c r="AD52">
        <v>1</v>
      </c>
      <c r="AE52">
        <v>0</v>
      </c>
      <c r="AF52">
        <v>1</v>
      </c>
      <c r="AG52">
        <v>3</v>
      </c>
      <c r="AH52" t="s">
        <v>132</v>
      </c>
      <c r="AI52" t="s">
        <v>156</v>
      </c>
      <c r="AJ52">
        <v>46125.66070601852</v>
      </c>
      <c r="AK52">
        <v>49290522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378</v>
      </c>
      <c r="C53">
        <v>0</v>
      </c>
      <c r="D53" t="s">
        <v>379</v>
      </c>
      <c r="E53" t="s">
        <v>156</v>
      </c>
      <c r="F53" t="s">
        <v>294</v>
      </c>
      <c r="G53" t="s">
        <v>132</v>
      </c>
      <c r="H53">
        <v>1000</v>
      </c>
      <c r="I53">
        <v>1220</v>
      </c>
      <c r="J53">
        <v>30</v>
      </c>
      <c r="K53">
        <v>1050.5999999999999</v>
      </c>
      <c r="L53">
        <v>22</v>
      </c>
      <c r="M53">
        <v>46063</v>
      </c>
      <c r="N53">
        <v>2</v>
      </c>
      <c r="O53" t="s">
        <v>307</v>
      </c>
      <c r="P53" t="s">
        <v>308</v>
      </c>
      <c r="Q53" t="s">
        <v>309</v>
      </c>
      <c r="R53" t="s">
        <v>310</v>
      </c>
      <c r="S53" t="s">
        <v>3</v>
      </c>
      <c r="T53" t="s">
        <v>311</v>
      </c>
      <c r="U53">
        <v>2</v>
      </c>
      <c r="V53">
        <v>20.6</v>
      </c>
      <c r="W53">
        <v>0</v>
      </c>
      <c r="X53">
        <v>0</v>
      </c>
      <c r="Y53" t="s">
        <v>3</v>
      </c>
      <c r="Z53" t="s">
        <v>3</v>
      </c>
      <c r="AA53">
        <v>3</v>
      </c>
      <c r="AB53" t="s">
        <v>3</v>
      </c>
      <c r="AC53">
        <v>1000</v>
      </c>
      <c r="AD53">
        <v>1</v>
      </c>
      <c r="AE53">
        <v>0</v>
      </c>
      <c r="AF53">
        <v>1</v>
      </c>
      <c r="AG53">
        <v>3</v>
      </c>
      <c r="AH53" t="s">
        <v>132</v>
      </c>
      <c r="AI53" t="s">
        <v>156</v>
      </c>
      <c r="AJ53">
        <v>46125.66070601852</v>
      </c>
      <c r="AK53">
        <v>49290522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Nelly Nelly</cp:lastModifiedBy>
  <dcterms:created xsi:type="dcterms:W3CDTF">2026-04-13T13:21:52Z</dcterms:created>
  <dcterms:modified xsi:type="dcterms:W3CDTF">2026-04-13T13:24:46Z</dcterms:modified>
</cp:coreProperties>
</file>